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20" windowHeight="11020"/>
  </bookViews>
  <sheets>
    <sheet name="DPA (ASB)" sheetId="6" r:id="rId1"/>
    <sheet name="Aliran KAs" sheetId="5" r:id="rId2"/>
    <sheet name="ASB 4" sheetId="2" r:id="rId3"/>
    <sheet name="ASB 5" sheetId="3" r:id="rId4"/>
  </sheets>
  <definedNames>
    <definedName name="_xlnm._FilterDatabase" localSheetId="0" hidden="1">'DPA (ASB)'!#REF!</definedName>
    <definedName name="baru" localSheetId="1">#REF!</definedName>
    <definedName name="baru" localSheetId="0">#REF!</definedName>
    <definedName name="baru">#REF!</definedName>
    <definedName name="edit" localSheetId="1">#REF!</definedName>
    <definedName name="edit" localSheetId="0">#REF!</definedName>
    <definedName name="edit">#REF!</definedName>
    <definedName name="_xlnm.Print_Area" localSheetId="1">'Aliran KAs'!$A$1:$S$22</definedName>
    <definedName name="_xlnm.Print_Area" localSheetId="3">'ASB 5'!$A$1:$AH$30</definedName>
    <definedName name="_xlnm.Print_Area" localSheetId="0">'DPA (ASB)'!$A$1:$J$116</definedName>
    <definedName name="_xlnm.Print_Titles" localSheetId="1">'Aliran KAs'!$6:$7</definedName>
    <definedName name="_xlnm.Print_Titles" localSheetId="0">'DPA (ASB)'!$31:$33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5"/>
  <c r="K18"/>
  <c r="R23"/>
  <c r="T22"/>
  <c r="S19"/>
  <c r="G23"/>
  <c r="H23"/>
  <c r="I23"/>
  <c r="J23"/>
  <c r="K23"/>
  <c r="L23"/>
  <c r="M23"/>
  <c r="N23"/>
  <c r="O23"/>
  <c r="P23"/>
  <c r="Q23"/>
  <c r="F23"/>
  <c r="E23"/>
  <c r="F13"/>
  <c r="I13"/>
  <c r="M19"/>
  <c r="N19"/>
  <c r="O19"/>
  <c r="P19"/>
  <c r="Q19"/>
  <c r="L19"/>
  <c r="R19" s="1"/>
  <c r="J19"/>
  <c r="F19"/>
  <c r="G19"/>
  <c r="H19"/>
  <c r="I19"/>
  <c r="E19"/>
  <c r="K19" s="1"/>
  <c r="L22"/>
  <c r="K96" i="6"/>
  <c r="K90"/>
  <c r="K82"/>
  <c r="R17" i="5" l="1"/>
  <c r="K17"/>
  <c r="J13"/>
  <c r="Q13"/>
  <c r="P13"/>
  <c r="O13"/>
  <c r="N13"/>
  <c r="M13"/>
  <c r="L13"/>
  <c r="R13" s="1"/>
  <c r="G13"/>
  <c r="H13"/>
  <c r="E13"/>
  <c r="I8"/>
  <c r="J8"/>
  <c r="M10"/>
  <c r="R10" s="1"/>
  <c r="N10"/>
  <c r="N8" s="1"/>
  <c r="O10"/>
  <c r="O8" s="1"/>
  <c r="P10"/>
  <c r="P8" s="1"/>
  <c r="Q10"/>
  <c r="Q8" s="1"/>
  <c r="L10"/>
  <c r="L8" s="1"/>
  <c r="F10"/>
  <c r="F8" s="1"/>
  <c r="G10"/>
  <c r="G8" s="1"/>
  <c r="H10"/>
  <c r="H8" s="1"/>
  <c r="I10"/>
  <c r="J10"/>
  <c r="E10"/>
  <c r="E8" s="1"/>
  <c r="K9"/>
  <c r="M8" l="1"/>
  <c r="K8"/>
  <c r="K10"/>
  <c r="S10" s="1"/>
  <c r="K13"/>
  <c r="S13" s="1"/>
  <c r="C13"/>
  <c r="C19"/>
  <c r="T19" s="1"/>
  <c r="C17"/>
  <c r="S9"/>
  <c r="S14"/>
  <c r="S17"/>
  <c r="S18"/>
  <c r="S23" s="1"/>
  <c r="C8"/>
  <c r="J36" i="6"/>
  <c r="J77"/>
  <c r="J78"/>
  <c r="J83"/>
  <c r="J101"/>
  <c r="J100"/>
  <c r="J99"/>
  <c r="J98"/>
  <c r="J94"/>
  <c r="J93"/>
  <c r="J92"/>
  <c r="J91"/>
  <c r="J90"/>
  <c r="J87"/>
  <c r="J86"/>
  <c r="J85"/>
  <c r="J84"/>
  <c r="J97"/>
  <c r="J69"/>
  <c r="T17" i="5" l="1"/>
  <c r="J89" i="6"/>
  <c r="J96"/>
  <c r="J82"/>
  <c r="J79" l="1"/>
  <c r="J54" l="1"/>
  <c r="F49" l="1"/>
  <c r="F52"/>
  <c r="J64" l="1"/>
  <c r="J42" l="1"/>
  <c r="N120" l="1"/>
  <c r="N119"/>
  <c r="N121" l="1"/>
  <c r="J57" l="1"/>
  <c r="J55" s="1"/>
  <c r="J75"/>
  <c r="J74"/>
  <c r="L119" s="1"/>
  <c r="M120" l="1"/>
  <c r="O120" s="1"/>
  <c r="L120"/>
  <c r="L121" s="1"/>
  <c r="M119"/>
  <c r="J72"/>
  <c r="J71" s="1"/>
  <c r="O119" l="1"/>
  <c r="O121" s="1"/>
  <c r="C18" i="5"/>
  <c r="AC28" i="2"/>
  <c r="M121" i="6"/>
  <c r="T18" i="5" l="1"/>
  <c r="C23"/>
  <c r="T23" s="1"/>
  <c r="F14"/>
  <c r="J14"/>
  <c r="J46" i="6" l="1"/>
  <c r="J68"/>
  <c r="J53"/>
  <c r="J52"/>
  <c r="J49"/>
  <c r="J50"/>
  <c r="J51"/>
  <c r="J45"/>
  <c r="J43"/>
  <c r="J59"/>
  <c r="J58"/>
  <c r="J44"/>
  <c r="J66" l="1"/>
  <c r="AC25" i="3" s="1"/>
  <c r="J47" i="6"/>
  <c r="AC24" i="3" s="1"/>
  <c r="J40" i="6"/>
  <c r="AC24" i="2" s="1"/>
  <c r="J62" i="6"/>
  <c r="AC25" i="2" s="1"/>
  <c r="AC27" i="3"/>
  <c r="J39" i="6" l="1"/>
  <c r="J61"/>
  <c r="T13" i="5" s="1"/>
  <c r="J38" i="6" l="1"/>
  <c r="J37" s="1"/>
  <c r="J35" s="1"/>
  <c r="J34" s="1"/>
  <c r="J103" l="1"/>
  <c r="K125" s="1"/>
  <c r="J25"/>
  <c r="E17" l="1"/>
  <c r="R8" i="5" l="1"/>
  <c r="S8" s="1"/>
  <c r="T8" l="1"/>
  <c r="T14" l="1"/>
  <c r="P29" i="3" l="1"/>
  <c r="M15"/>
  <c r="M16" s="1"/>
  <c r="M17" s="1"/>
  <c r="E15"/>
  <c r="E16" s="1"/>
  <c r="E17" s="1"/>
  <c r="P29" i="2"/>
  <c r="M15"/>
  <c r="M16" s="1"/>
  <c r="M17" s="1"/>
  <c r="E15"/>
  <c r="E16" s="1"/>
  <c r="E17" s="1"/>
  <c r="E18" i="3" l="1"/>
  <c r="E21" s="1"/>
  <c r="X25"/>
  <c r="R25"/>
  <c r="X28"/>
  <c r="X24"/>
  <c r="R24"/>
  <c r="R27"/>
  <c r="X26"/>
  <c r="R26"/>
  <c r="R28"/>
  <c r="X27"/>
  <c r="E18" i="2"/>
  <c r="E21" s="1"/>
  <c r="X24" s="1"/>
  <c r="R29" i="3" l="1"/>
  <c r="R27" i="2"/>
  <c r="X26"/>
  <c r="X25"/>
  <c r="R28"/>
  <c r="R24"/>
  <c r="R26"/>
  <c r="R25"/>
  <c r="X28"/>
  <c r="X27"/>
  <c r="R29" l="1"/>
</calcChain>
</file>

<file path=xl/sharedStrings.xml><?xml version="1.0" encoding="utf-8"?>
<sst xmlns="http://schemas.openxmlformats.org/spreadsheetml/2006/main" count="315" uniqueCount="206">
  <si>
    <t>:</t>
  </si>
  <si>
    <t>Indikator</t>
  </si>
  <si>
    <t>Target Kinerja</t>
  </si>
  <si>
    <t>Capaian Program</t>
  </si>
  <si>
    <t>Nilai Evaluasi Manajemen Kinerja</t>
  </si>
  <si>
    <t>Masukan</t>
  </si>
  <si>
    <t>Keluaran</t>
  </si>
  <si>
    <t>Hasil</t>
  </si>
  <si>
    <t>Kode Rekening</t>
  </si>
  <si>
    <t>Uraian</t>
  </si>
  <si>
    <t>Rincian Perhitungan</t>
  </si>
  <si>
    <t>Jumlah
(Rp.)</t>
  </si>
  <si>
    <t>3</t>
  </si>
  <si>
    <t>Buah</t>
  </si>
  <si>
    <t>Kotak</t>
  </si>
  <si>
    <t>Rim</t>
  </si>
  <si>
    <t xml:space="preserve">Belanja Alat / Bahan untuk Kegiatan Kantor- Alat Tulis Kantor  </t>
  </si>
  <si>
    <t xml:space="preserve">Belanja Alat / Bahan untuk Kegiatan Kantor -Kertas dan Cover </t>
  </si>
  <si>
    <t>Program</t>
  </si>
  <si>
    <t>Kegiatan</t>
  </si>
  <si>
    <t>Aparatur, Pemerintah Desa</t>
  </si>
  <si>
    <t>Sub Kegiatan</t>
  </si>
  <si>
    <t>Sumber Pendanaan</t>
  </si>
  <si>
    <t>Waktu Pelaksanaan</t>
  </si>
  <si>
    <t>2.13.01.1.01.01 Penyusunan Dokumen Perencanaan Perangkat Daerah</t>
  </si>
  <si>
    <t>PENDAPATAN ASLI DAERAH (PAD)</t>
  </si>
  <si>
    <t>Januari s.d. Desember</t>
  </si>
  <si>
    <t>Jumlah Dokumen Perencanaan Perangkat Daerah</t>
  </si>
  <si>
    <t>RINCIAN BELANJA SUB KEGIATAN
SATUAN KERJA PERANGKAT DAERAH</t>
  </si>
  <si>
    <t>Urusan</t>
  </si>
  <si>
    <t>Unit Organisasi</t>
  </si>
  <si>
    <t>Sub Unit Organisasi</t>
  </si>
  <si>
    <t>Lokasi Kegiatan</t>
  </si>
  <si>
    <t>Kelompok Sasaran</t>
  </si>
  <si>
    <t>Jumlah 2024</t>
  </si>
  <si>
    <t>Indikator &amp; Tolok Ukur Kinerja Belanja</t>
  </si>
  <si>
    <t>2.13 URUSAN PEMERINTAHAN WAJIB YANG TIDAK BERKAITAN DENGAN PELAYANAN DASAR</t>
  </si>
  <si>
    <t>2.13.2.12.2.14.01.00 Dinas Pemberdayaan Masyarakat, Desa, Kependudukan dan Pencatatan Sipil</t>
  </si>
  <si>
    <t>2.13.01.1.01 Perencanaan, Penganggaran, dan Evaluasi Kinerja Perangkat Daerah</t>
  </si>
  <si>
    <t>Semua Kab/Kota, Semua Kecamatan, Semua Kelurahan</t>
  </si>
  <si>
    <t>Koefisien</t>
  </si>
  <si>
    <t>Satuan</t>
  </si>
  <si>
    <t xml:space="preserve">Harga </t>
  </si>
  <si>
    <t>PPN</t>
  </si>
  <si>
    <t>Rincian Belanja Sub Kegiatan</t>
  </si>
  <si>
    <t xml:space="preserve">Dana yang dibutuhkan
</t>
  </si>
  <si>
    <t>5.1.02.01.01.0024</t>
  </si>
  <si>
    <t>5.1.02.01.01.0025</t>
  </si>
  <si>
    <t>5.1.02.01.01</t>
  </si>
  <si>
    <t>Belanja Barang Pakai Habis</t>
  </si>
  <si>
    <t>Belanja Barang</t>
  </si>
  <si>
    <t>Belanja Barang dan Jasa</t>
  </si>
  <si>
    <t>BELANJA OPERASI</t>
  </si>
  <si>
    <t>BELANJA DAERAH</t>
  </si>
  <si>
    <t>5.1.02.01</t>
  </si>
  <si>
    <t>5.1.02</t>
  </si>
  <si>
    <t>5.1</t>
  </si>
  <si>
    <t>GRAND TOTAL</t>
  </si>
  <si>
    <t>ANALISIS STANDAR  BELANJA  ( ASB )</t>
  </si>
  <si>
    <t>ASB–004 FORUM PERENCANAAN PERANGKAT DAERAH</t>
  </si>
  <si>
    <r>
      <t>Pengendali Belanja (</t>
    </r>
    <r>
      <rPr>
        <b/>
        <i/>
        <sz val="11"/>
        <rFont val="Arial"/>
        <family val="2"/>
      </rPr>
      <t xml:space="preserve"> Cost Driver</t>
    </r>
    <r>
      <rPr>
        <b/>
        <sz val="11"/>
        <rFont val="Arial"/>
        <family val="2"/>
      </rPr>
      <t xml:space="preserve"> )</t>
    </r>
  </si>
  <si>
    <t>Jumlah peserta fórum, jumlah hari forum</t>
  </si>
  <si>
    <r>
      <t xml:space="preserve">Satuan Pengendali Belanja Tetap ( </t>
    </r>
    <r>
      <rPr>
        <b/>
        <i/>
        <sz val="11"/>
        <rFont val="Arial"/>
        <family val="2"/>
      </rPr>
      <t>Fixed Cost )</t>
    </r>
  </si>
  <si>
    <t>=</t>
  </si>
  <si>
    <t>per aktivitas</t>
  </si>
  <si>
    <r>
      <t xml:space="preserve">Satuan Pengendali Belanja Variabel ( </t>
    </r>
    <r>
      <rPr>
        <b/>
        <i/>
        <sz val="11"/>
        <rFont val="Arial"/>
        <family val="2"/>
      </rPr>
      <t>Variable Cost</t>
    </r>
    <r>
      <rPr>
        <b/>
        <sz val="11"/>
        <rFont val="Arial"/>
        <family val="2"/>
      </rPr>
      <t xml:space="preserve"> )</t>
    </r>
  </si>
  <si>
    <t>per peserta forum per hari forum</t>
  </si>
  <si>
    <t>Rumus Penghitungan Total Belanja</t>
  </si>
  <si>
    <t>+</t>
  </si>
  <si>
    <t>(</t>
  </si>
  <si>
    <t>X</t>
  </si>
  <si>
    <t xml:space="preserve">jumlah peserta forum x jumlah hari forum)  </t>
  </si>
  <si>
    <t>)</t>
  </si>
  <si>
    <t>Hasil Penghitungan Total Belanja:</t>
  </si>
  <si>
    <t>No</t>
  </si>
  <si>
    <t>Obyek Belanja</t>
  </si>
  <si>
    <t>Rata-rata</t>
  </si>
  <si>
    <t>Batas Atas</t>
  </si>
  <si>
    <t>1</t>
  </si>
  <si>
    <t>Belanja Alat/Bahan untuk Kegiatan Kantor-Alat Tulis Kantor</t>
  </si>
  <si>
    <t>2</t>
  </si>
  <si>
    <t>Belanja Alat/Bahan untuk Kegiatan Kantor- Kertas dan Cover</t>
  </si>
  <si>
    <t>Belanja Alat/Bahan untuk Kegiatan Kantor-Benda Pos</t>
  </si>
  <si>
    <t>4</t>
  </si>
  <si>
    <t>Belanja Alat/Bahan untuk Kegiatan Kantor-Bahan Komputer</t>
  </si>
  <si>
    <t>5</t>
  </si>
  <si>
    <t>Belanja Makanan dan Minuman Rapat</t>
  </si>
  <si>
    <t>Jumlah :</t>
  </si>
  <si>
    <t>ASB–005 PENYUSUNAN DOKUMEN PERENCANAAN</t>
  </si>
  <si>
    <t>Pengendali Belanja ( Cost Driver )</t>
  </si>
  <si>
    <t>Jumlah sub kegiatan</t>
  </si>
  <si>
    <t>Satuan Pengendali Belanja Tetap ( Fixed Cost )</t>
  </si>
  <si>
    <t>Satuan Pengendali Belanja Variabel ( Variabel Cost )</t>
  </si>
  <si>
    <t>Per sub kegiatan</t>
  </si>
  <si>
    <t xml:space="preserve">Rumus Penghitungan Belanja Total </t>
  </si>
  <si>
    <t>Jumlah sub kegiatan )</t>
  </si>
  <si>
    <t>Hasil Penghitungan Belanja Total:</t>
  </si>
  <si>
    <t>Lembar</t>
  </si>
  <si>
    <t>DPA Perubahan setor</t>
  </si>
  <si>
    <t>Maret</t>
  </si>
  <si>
    <t>Mei</t>
  </si>
  <si>
    <t>Juni</t>
  </si>
  <si>
    <t>Agustus</t>
  </si>
  <si>
    <t>September</t>
  </si>
  <si>
    <t>Oktober</t>
  </si>
  <si>
    <t>Desember</t>
  </si>
  <si>
    <t>TOTAL</t>
  </si>
  <si>
    <t>ATK</t>
  </si>
  <si>
    <t>Total</t>
  </si>
  <si>
    <t>Aliran Kas Per Bulan Kegiatan Perencanaan, Penganggaran, dan Evaluasi Kinerja Perangkat Daerah</t>
  </si>
  <si>
    <t>Evaluasi Kinerja Perangkat Daerah</t>
  </si>
  <si>
    <r>
      <rPr>
        <b/>
        <sz val="12"/>
        <color rgb="FF009999"/>
        <rFont val="Arial"/>
        <family val="2"/>
      </rPr>
      <t>No.</t>
    </r>
  </si>
  <si>
    <r>
      <rPr>
        <b/>
        <sz val="12"/>
        <color rgb="FF009999"/>
        <rFont val="Arial"/>
        <family val="2"/>
      </rPr>
      <t>Rekening</t>
    </r>
  </si>
  <si>
    <r>
      <rPr>
        <b/>
        <sz val="12"/>
        <color rgb="FF009999"/>
        <rFont val="Arial"/>
        <family val="2"/>
      </rPr>
      <t>Jumlah Anggaran</t>
    </r>
  </si>
  <si>
    <r>
      <rPr>
        <b/>
        <sz val="12"/>
        <color rgb="FF009999"/>
        <rFont val="Arial"/>
        <family val="2"/>
      </rPr>
      <t>Jumlah Kebutuhan Dana</t>
    </r>
  </si>
  <si>
    <t>Januari</t>
  </si>
  <si>
    <t>Februari</t>
  </si>
  <si>
    <t>April</t>
  </si>
  <si>
    <t>Juli</t>
  </si>
  <si>
    <t>November</t>
  </si>
  <si>
    <t>5.1.02.01.01.0024 Belanja Alat/Bahan
untuk Kegiatan Kantor-Alat Tulis Kantor</t>
  </si>
  <si>
    <t>a</t>
  </si>
  <si>
    <t>b</t>
  </si>
  <si>
    <t>5.1.02.01.01.0025
Belanja Alat/Bahan
untuk Kegiatan Kantor- Kertas dan Cover</t>
  </si>
  <si>
    <t>5.1.02.01.01.0029
Belanja Alat/Bahan
untuk Kegiatan Kantor-Bahan Komputer</t>
  </si>
  <si>
    <t>[#] ASB–004 (FORUM PERENCANAAN PERANGKAT DAERAH)</t>
  </si>
  <si>
    <t>[-] Pelaksanaan Forum Perencanaan Perangkat Daerah</t>
  </si>
  <si>
    <t xml:space="preserve"> Foto copy color normal</t>
  </si>
  <si>
    <t>Penjilidan jilid biasa</t>
  </si>
  <si>
    <t>Foto copy Hitam Putih biasa</t>
  </si>
  <si>
    <t>Box</t>
  </si>
  <si>
    <t>[#] ASB–005 (PENYUSUNAN DOKUMEN PERENCANAAN)</t>
  </si>
  <si>
    <t>[-] Penyusunan Dokumen Perencanaan DPMD DUKCAPIL Provinsi Bali</t>
  </si>
  <si>
    <t>Kertas HVS A4 Sinar Dunia 70 gram</t>
  </si>
  <si>
    <t>Unit</t>
  </si>
  <si>
    <t>PAGU TOTAL</t>
  </si>
  <si>
    <t>KERTAS</t>
  </si>
  <si>
    <t>TINTA</t>
  </si>
  <si>
    <t>5.1.02.01.01.0052</t>
  </si>
  <si>
    <t xml:space="preserve"> Belanja Makanan dan Minuman Rapat</t>
  </si>
  <si>
    <t>Satuan Biaya Makanan dan Minuman
Spesifikasi : Makan</t>
  </si>
  <si>
    <t>Satuan Biaya Makanan dan Minuman
Spesifikasi : Snack-Biasa</t>
  </si>
  <si>
    <t>Orang/kali</t>
  </si>
  <si>
    <t>MAKMIN</t>
  </si>
  <si>
    <t>Foto Copy Color Normal (Paparan)</t>
  </si>
  <si>
    <t>5.1.02.01.01.0052  Belanja Makanan dan Minuman Rapat</t>
  </si>
  <si>
    <t>2.13.01 PROGRAM PENUNJANG URUSAN PEMERINTAHAN DAERAH PROVINSI</t>
  </si>
  <si>
    <t>Lem Uhu Stick 21 Gr Uhu</t>
  </si>
  <si>
    <t>No. 10-1M Kenko</t>
  </si>
  <si>
    <t>Trigonal Clip No. 3 Atom</t>
  </si>
  <si>
    <t>Binder Klip per box Re-Type</t>
  </si>
  <si>
    <t>Tip Ex Correction Pen CT562
Joyko</t>
  </si>
  <si>
    <t>Kertas HVS A4 70 gr Sinar Dunia</t>
  </si>
  <si>
    <t xml:space="preserve"> </t>
  </si>
  <si>
    <t>Tinta Printer 003, T 6642, T 6643, T 6644, T 6641 Epson</t>
  </si>
  <si>
    <t>Pemerintah Provinsi Bali Tahun Anggaran 2025</t>
  </si>
  <si>
    <t>Jumlah 2025</t>
  </si>
  <si>
    <t>Jumlah 2026</t>
  </si>
  <si>
    <t>82,85 Nilai</t>
  </si>
  <si>
    <t>Tertuang di DPA</t>
  </si>
  <si>
    <t>Yang tertuang di DPA</t>
  </si>
  <si>
    <t>5.1.02.01.01.0026</t>
  </si>
  <si>
    <t>Belanja Alat/Bahan untuk Kegiatan Kantor- Bahan Cetak</t>
  </si>
  <si>
    <t>[#] NON ASB</t>
  </si>
  <si>
    <t>3 Dokumen</t>
  </si>
  <si>
    <t>Renja Induk, Renja Perubahan dan Renstra</t>
  </si>
  <si>
    <t>Kertas HVS F4 70 gr Sinar Dunia</t>
  </si>
  <si>
    <t>#NON ASB</t>
  </si>
  <si>
    <t>Tiket Denpasar -Jakarta
Spesifikasi: Ekonomi</t>
  </si>
  <si>
    <t>2 Orang PP</t>
  </si>
  <si>
    <t>Penginapan Dalam Negeri di- D.K.I. JAKARTA
Spesifikasi: PEJABAT ESELON III / GOLONGAN IV</t>
  </si>
  <si>
    <t>2 Orangx 1Hari</t>
  </si>
  <si>
    <t>Uang Harian Perjalanan Dinas Luar Kota/Luar Daerah
Spesifikasi: D.K.I. JAKARTA</t>
  </si>
  <si>
    <t>2 Orangx 2Hari</t>
  </si>
  <si>
    <t>Taxi dari/ke Bandara - Perjalanan Dinas Dalam
Negeri
Spesifikasi : BALI</t>
  </si>
  <si>
    <t>2 Orang x 2 Kali</t>
  </si>
  <si>
    <t>Taxi dari/ke Bandara - Perjalanan Dinas Dalam Negeri
Spesifikasi: D.K.I. JAKARTA</t>
  </si>
  <si>
    <t>Penginapan Dalam Negeri di- D.K.I. JAKARTA
Spesifikasi: PEJABAT ESELON IV / GOLONGAN III</t>
  </si>
  <si>
    <t>8 Orang PP</t>
  </si>
  <si>
    <t>8 Orangx 1 Hari</t>
  </si>
  <si>
    <t>8 Orangx 2Hari</t>
  </si>
  <si>
    <t>8 Orang x 2 Kali</t>
  </si>
  <si>
    <t>5.1.02.04.01.001</t>
  </si>
  <si>
    <t>Belanja Perjalanan Dinas Biasa</t>
  </si>
  <si>
    <t>GOLONGAN III, II dan I</t>
  </si>
  <si>
    <t>PEJABAT ESELON III / GOLONGAN IV</t>
  </si>
  <si>
    <t xml:space="preserve"> PEJABAT ESELON IV</t>
  </si>
  <si>
    <t>5.1.02.04.01</t>
  </si>
  <si>
    <t>Belanja Perjalanan Dinas Dalam Negeri</t>
  </si>
  <si>
    <t>5.1.02.04</t>
  </si>
  <si>
    <t>Belanja Perjalanan Dinas</t>
  </si>
  <si>
    <t>5.1.02.01.01.0026 Belanja Alat/Bahan untuk Kegiatan Kantor- Bahan Cetak</t>
  </si>
  <si>
    <t>Semester I</t>
  </si>
  <si>
    <t>Semester II</t>
  </si>
  <si>
    <t>5.1.02.04.01.0001 Belanja Perjalanan Dinas Biasa</t>
  </si>
  <si>
    <t>ATK Pelaksanaan Forum Perencanaan Perangkat Daerah</t>
  </si>
  <si>
    <t>Penyusunan Dokumen Perencanaan</t>
  </si>
  <si>
    <t>[-] Pelaksanaan Forum Perencanaan Perangkat Dae</t>
  </si>
  <si>
    <t>[- ]ATK u Peny Dok Perencanaan</t>
  </si>
  <si>
    <t>['-] Tinta</t>
  </si>
  <si>
    <t>[-] Penyusunan Dokumen Perencanaan</t>
  </si>
  <si>
    <t>[-] PEJABAT ESELON III / GOLONGAN IV (2 Kali)</t>
  </si>
  <si>
    <t>[-] PEJABAT ESELON IV (2 Kali)</t>
  </si>
  <si>
    <t>[-] GOLONGAN III, II dan I (8 kali)</t>
  </si>
  <si>
    <t>Rakortekrenbang</t>
  </si>
  <si>
    <t>Gelar TTG</t>
  </si>
</sst>
</file>

<file path=xl/styles.xml><?xml version="1.0" encoding="utf-8"?>
<styleSheet xmlns="http://schemas.openxmlformats.org/spreadsheetml/2006/main">
  <numFmts count="12">
    <numFmt numFmtId="42" formatCode="_-&quot;Rp&quot;* #,##0_-;\-&quot;Rp&quot;* #,##0_-;_-&quot;Rp&quot;* &quot;-&quot;_-;_-@_-"/>
    <numFmt numFmtId="41" formatCode="_-* #,##0_-;\-* #,##0_-;_-* &quot;-&quot;_-;_-@_-"/>
    <numFmt numFmtId="164" formatCode="&quot;Rp&quot;#,##0_);[Red]\(&quot;Rp&quot;#,##0\)"/>
    <numFmt numFmtId="165" formatCode="_(&quot;Rp&quot;* #,##0_);_(&quot;Rp&quot;* \(#,##0\);_(&quot;Rp&quot;* &quot;-&quot;_);_(@_)"/>
    <numFmt numFmtId="166" formatCode="_(* #,##0_);_(* \(#,##0\);_(* &quot;-&quot;_);_(@_)"/>
    <numFmt numFmtId="167" formatCode="&quot;$&quot;#,##0.00"/>
    <numFmt numFmtId="168" formatCode="&quot;Rp&quot;#,##0"/>
    <numFmt numFmtId="169" formatCode="[$Rp-421]#,##0"/>
    <numFmt numFmtId="170" formatCode="[$Rp-421]#,##0.00"/>
    <numFmt numFmtId="171" formatCode="_([$Rp-421]* #,##0_);_([$Rp-421]* \(#,##0\);_([$Rp-421]* &quot;-&quot;_);_(@_)"/>
    <numFmt numFmtId="172" formatCode="_-&quot;Rp&quot;* #,##0.00_-;\-&quot;Rp&quot;* #,##0.00_-;_-&quot;Rp&quot;* &quot;-&quot;_-;_-@_-"/>
    <numFmt numFmtId="173" formatCode="_(* #,##0.00_);_(* \(#,##0.00\);_(* &quot;-&quot;_);_(@_)"/>
  </numFmts>
  <fonts count="50">
    <font>
      <sz val="10"/>
      <name val="Arial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9"/>
      <color indexed="10"/>
      <name val="Arial"/>
      <family val="2"/>
    </font>
    <font>
      <b/>
      <i/>
      <sz val="10"/>
      <color indexed="8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  <font>
      <b/>
      <sz val="22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1"/>
      <color indexed="9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8"/>
      <name val="Arial Black"/>
      <family val="2"/>
    </font>
    <font>
      <b/>
      <sz val="12"/>
      <color rgb="FF009999"/>
      <name val="Arial"/>
      <family val="2"/>
    </font>
    <font>
      <sz val="10"/>
      <color rgb="FF00B050"/>
      <name val="Arial"/>
      <family val="2"/>
    </font>
    <font>
      <sz val="9"/>
      <color rgb="FF00B05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7030A0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  <font>
      <b/>
      <sz val="10"/>
      <color rgb="FF7030A0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sz val="12"/>
      <name val="SegoeUI"/>
    </font>
    <font>
      <b/>
      <i/>
      <sz val="9"/>
      <name val="Arial"/>
      <family val="2"/>
    </font>
    <font>
      <b/>
      <sz val="9"/>
      <color rgb="FF000000"/>
      <name val="Helvetica-Bold"/>
    </font>
    <font>
      <b/>
      <sz val="12"/>
      <color rgb="FF00B0F0"/>
      <name val="Arial"/>
      <family val="2"/>
    </font>
    <font>
      <sz val="12"/>
      <color rgb="FF7030A0"/>
      <name val="Arial"/>
      <family val="2"/>
    </font>
    <font>
      <sz val="12"/>
      <color rgb="FF00B0F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166" fontId="4" fillId="0" borderId="0" applyFont="0" applyFill="0" applyBorder="0" applyAlignment="0" applyProtection="0"/>
    <xf numFmtId="0" fontId="4" fillId="0" borderId="0"/>
    <xf numFmtId="0" fontId="15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</cellStyleXfs>
  <cellXfs count="567">
    <xf numFmtId="0" fontId="0" fillId="0" borderId="0" xfId="0"/>
    <xf numFmtId="166" fontId="5" fillId="0" borderId="0" xfId="1" applyFont="1" applyBorder="1"/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Fill="1" applyBorder="1"/>
    <xf numFmtId="0" fontId="4" fillId="0" borderId="6" xfId="0" applyFont="1" applyBorder="1" applyAlignment="1">
      <alignment horizontal="center" vertical="top"/>
    </xf>
    <xf numFmtId="166" fontId="5" fillId="0" borderId="0" xfId="1" applyFont="1"/>
    <xf numFmtId="0" fontId="5" fillId="0" borderId="0" xfId="0" applyFont="1" applyBorder="1" applyAlignment="1">
      <alignment vertical="top"/>
    </xf>
    <xf numFmtId="0" fontId="5" fillId="0" borderId="0" xfId="0" applyFont="1" applyFill="1"/>
    <xf numFmtId="0" fontId="11" fillId="0" borderId="0" xfId="0" applyFont="1" applyFill="1" applyAlignment="1">
      <alignment vertical="top"/>
    </xf>
    <xf numFmtId="0" fontId="5" fillId="0" borderId="0" xfId="0" applyFont="1" applyAlignment="1">
      <alignment horizontal="right"/>
    </xf>
    <xf numFmtId="0" fontId="4" fillId="0" borderId="13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0" fillId="0" borderId="0" xfId="0" applyFont="1" applyBorder="1" applyAlignment="1">
      <alignment vertical="top"/>
    </xf>
    <xf numFmtId="42" fontId="10" fillId="0" borderId="0" xfId="1" applyNumberFormat="1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18" xfId="0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166" fontId="5" fillId="0" borderId="7" xfId="1" applyFont="1" applyBorder="1"/>
    <xf numFmtId="166" fontId="10" fillId="0" borderId="0" xfId="1" applyFont="1" applyBorder="1"/>
    <xf numFmtId="42" fontId="10" fillId="0" borderId="0" xfId="0" applyNumberFormat="1" applyFont="1" applyBorder="1" applyAlignment="1">
      <alignment vertical="top"/>
    </xf>
    <xf numFmtId="0" fontId="4" fillId="0" borderId="6" xfId="1" applyNumberFormat="1" applyFont="1" applyBorder="1" applyAlignment="1">
      <alignment horizontal="center" vertical="center"/>
    </xf>
    <xf numFmtId="0" fontId="4" fillId="0" borderId="16" xfId="1" quotePrefix="1" applyNumberFormat="1" applyFont="1" applyBorder="1" applyAlignment="1">
      <alignment horizontal="center" vertical="center"/>
    </xf>
    <xf numFmtId="0" fontId="4" fillId="0" borderId="16" xfId="1" applyNumberFormat="1" applyFont="1" applyBorder="1" applyAlignment="1">
      <alignment horizontal="center" vertical="top"/>
    </xf>
    <xf numFmtId="0" fontId="4" fillId="0" borderId="10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horizontal="left" vertical="top"/>
    </xf>
    <xf numFmtId="0" fontId="4" fillId="0" borderId="19" xfId="1" quotePrefix="1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vertical="top" wrapText="1"/>
    </xf>
    <xf numFmtId="166" fontId="4" fillId="0" borderId="19" xfId="1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0" fontId="6" fillId="0" borderId="9" xfId="1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left" vertical="top"/>
    </xf>
    <xf numFmtId="42" fontId="10" fillId="0" borderId="19" xfId="1" applyNumberFormat="1" applyFont="1" applyBorder="1" applyAlignment="1">
      <alignment horizontal="center"/>
    </xf>
    <xf numFmtId="0" fontId="10" fillId="0" borderId="10" xfId="0" applyFont="1" applyBorder="1" applyAlignment="1">
      <alignment horizontal="left" vertical="top"/>
    </xf>
    <xf numFmtId="0" fontId="10" fillId="0" borderId="19" xfId="0" applyFont="1" applyBorder="1" applyAlignment="1">
      <alignment horizontal="center" vertical="top"/>
    </xf>
    <xf numFmtId="0" fontId="18" fillId="0" borderId="0" xfId="8" applyFont="1"/>
    <xf numFmtId="49" fontId="20" fillId="0" borderId="0" xfId="8" applyNumberFormat="1" applyFont="1"/>
    <xf numFmtId="49" fontId="21" fillId="0" borderId="0" xfId="2" applyNumberFormat="1" applyFont="1"/>
    <xf numFmtId="0" fontId="4" fillId="0" borderId="0" xfId="2"/>
    <xf numFmtId="49" fontId="20" fillId="0" borderId="0" xfId="2" applyNumberFormat="1" applyFont="1" applyAlignment="1">
      <alignment horizontal="left"/>
    </xf>
    <xf numFmtId="0" fontId="23" fillId="0" borderId="0" xfId="3" applyFont="1"/>
    <xf numFmtId="49" fontId="20" fillId="0" borderId="0" xfId="2" quotePrefix="1" applyNumberFormat="1" applyFont="1" applyAlignment="1">
      <alignment horizontal="left"/>
    </xf>
    <xf numFmtId="0" fontId="24" fillId="0" borderId="0" xfId="3" applyFont="1"/>
    <xf numFmtId="0" fontId="20" fillId="0" borderId="0" xfId="2" applyFont="1"/>
    <xf numFmtId="165" fontId="20" fillId="0" borderId="0" xfId="9" applyFont="1" applyBorder="1"/>
    <xf numFmtId="165" fontId="20" fillId="0" borderId="0" xfId="9" applyFont="1" applyBorder="1" applyAlignment="1">
      <alignment horizontal="center"/>
    </xf>
    <xf numFmtId="2" fontId="20" fillId="0" borderId="0" xfId="2" applyNumberFormat="1" applyFont="1" applyAlignment="1">
      <alignment horizontal="left"/>
    </xf>
    <xf numFmtId="49" fontId="20" fillId="0" borderId="0" xfId="8" applyNumberFormat="1" applyFont="1" applyAlignment="1">
      <alignment horizontal="left"/>
    </xf>
    <xf numFmtId="49" fontId="20" fillId="0" borderId="0" xfId="8" quotePrefix="1" applyNumberFormat="1" applyFont="1" applyAlignment="1">
      <alignment horizontal="left"/>
    </xf>
    <xf numFmtId="49" fontId="21" fillId="0" borderId="0" xfId="8" quotePrefix="1" applyNumberFormat="1" applyFont="1" applyAlignment="1">
      <alignment horizontal="center" vertical="center"/>
    </xf>
    <xf numFmtId="165" fontId="21" fillId="0" borderId="0" xfId="9" applyFont="1" applyBorder="1" applyAlignment="1">
      <alignment horizontal="center" vertical="center"/>
    </xf>
    <xf numFmtId="49" fontId="21" fillId="0" borderId="0" xfId="8" applyNumberFormat="1" applyFont="1" applyAlignment="1">
      <alignment horizontal="left" vertical="center"/>
    </xf>
    <xf numFmtId="0" fontId="4" fillId="0" borderId="0" xfId="8" applyFont="1"/>
    <xf numFmtId="0" fontId="25" fillId="0" borderId="0" xfId="8" applyFont="1"/>
    <xf numFmtId="49" fontId="21" fillId="7" borderId="0" xfId="8" applyNumberFormat="1" applyFont="1" applyFill="1" applyAlignment="1">
      <alignment horizontal="center" vertical="center"/>
    </xf>
    <xf numFmtId="167" fontId="21" fillId="0" borderId="0" xfId="8" applyNumberFormat="1" applyFont="1" applyAlignment="1">
      <alignment horizontal="left" vertical="center"/>
    </xf>
    <xf numFmtId="3" fontId="21" fillId="8" borderId="23" xfId="8" applyNumberFormat="1" applyFont="1" applyFill="1" applyBorder="1" applyAlignment="1">
      <alignment horizontal="center" vertical="center"/>
    </xf>
    <xf numFmtId="37" fontId="21" fillId="0" borderId="0" xfId="9" applyNumberFormat="1" applyFont="1" applyAlignment="1">
      <alignment horizontal="left" vertical="center"/>
    </xf>
    <xf numFmtId="3" fontId="21" fillId="0" borderId="0" xfId="8" applyNumberFormat="1" applyFont="1" applyAlignment="1">
      <alignment horizontal="left" vertical="center"/>
    </xf>
    <xf numFmtId="49" fontId="20" fillId="0" borderId="0" xfId="8" applyNumberFormat="1" applyFont="1" applyAlignment="1">
      <alignment horizontal="left" vertical="center"/>
    </xf>
    <xf numFmtId="0" fontId="26" fillId="0" borderId="0" xfId="8" applyFont="1"/>
    <xf numFmtId="165" fontId="20" fillId="7" borderId="0" xfId="9" applyFont="1" applyFill="1" applyBorder="1" applyAlignment="1">
      <alignment horizontal="center"/>
    </xf>
    <xf numFmtId="165" fontId="20" fillId="0" borderId="0" xfId="9" applyFont="1" applyBorder="1" applyAlignment="1"/>
    <xf numFmtId="2" fontId="20" fillId="0" borderId="0" xfId="8" applyNumberFormat="1" applyFont="1" applyAlignment="1">
      <alignment horizontal="left"/>
    </xf>
    <xf numFmtId="2" fontId="20" fillId="0" borderId="0" xfId="8" quotePrefix="1" applyNumberFormat="1" applyFont="1" applyAlignment="1">
      <alignment horizontal="left"/>
    </xf>
    <xf numFmtId="2" fontId="20" fillId="0" borderId="0" xfId="9" applyNumberFormat="1" applyFont="1" applyBorder="1" applyAlignment="1"/>
    <xf numFmtId="0" fontId="20" fillId="0" borderId="0" xfId="8" applyFont="1"/>
    <xf numFmtId="165" fontId="20" fillId="0" borderId="0" xfId="9" applyFont="1"/>
    <xf numFmtId="49" fontId="21" fillId="0" borderId="0" xfId="8" applyNumberFormat="1" applyFont="1" applyAlignment="1">
      <alignment horizontal="left"/>
    </xf>
    <xf numFmtId="49" fontId="27" fillId="0" borderId="0" xfId="8" applyNumberFormat="1" applyFont="1"/>
    <xf numFmtId="0" fontId="27" fillId="0" borderId="0" xfId="8" applyFont="1"/>
    <xf numFmtId="168" fontId="20" fillId="0" borderId="0" xfId="8" applyNumberFormat="1" applyFont="1"/>
    <xf numFmtId="168" fontId="20" fillId="0" borderId="0" xfId="8" quotePrefix="1" applyNumberFormat="1" applyFont="1" applyAlignment="1">
      <alignment horizontal="center"/>
    </xf>
    <xf numFmtId="169" fontId="20" fillId="0" borderId="0" xfId="9" applyNumberFormat="1" applyFont="1" applyBorder="1" applyAlignment="1">
      <alignment horizontal="left"/>
    </xf>
    <xf numFmtId="170" fontId="20" fillId="0" borderId="0" xfId="8" applyNumberFormat="1" applyFont="1"/>
    <xf numFmtId="49" fontId="3" fillId="0" borderId="25" xfId="8" applyNumberFormat="1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14" fillId="0" borderId="0" xfId="8" applyFont="1"/>
    <xf numFmtId="49" fontId="10" fillId="0" borderId="1" xfId="8" applyNumberFormat="1" applyFont="1" applyBorder="1" applyAlignment="1">
      <alignment horizontal="center"/>
    </xf>
    <xf numFmtId="10" fontId="28" fillId="0" borderId="2" xfId="6" applyNumberFormat="1" applyFont="1" applyBorder="1"/>
    <xf numFmtId="49" fontId="3" fillId="0" borderId="11" xfId="8" applyNumberFormat="1" applyFont="1" applyBorder="1"/>
    <xf numFmtId="49" fontId="3" fillId="0" borderId="11" xfId="8" quotePrefix="1" applyNumberFormat="1" applyFont="1" applyBorder="1" applyAlignment="1">
      <alignment horizontal="center"/>
    </xf>
    <xf numFmtId="169" fontId="3" fillId="0" borderId="11" xfId="9" applyNumberFormat="1" applyFont="1" applyBorder="1" applyAlignment="1">
      <alignment horizontal="left"/>
    </xf>
    <xf numFmtId="169" fontId="3" fillId="0" borderId="12" xfId="9" applyNumberFormat="1" applyFont="1" applyBorder="1" applyAlignment="1">
      <alignment horizontal="left"/>
    </xf>
    <xf numFmtId="10" fontId="14" fillId="0" borderId="2" xfId="8" applyNumberFormat="1" applyFont="1" applyBorder="1"/>
    <xf numFmtId="10" fontId="14" fillId="0" borderId="11" xfId="8" applyNumberFormat="1" applyFont="1" applyBorder="1"/>
    <xf numFmtId="10" fontId="14" fillId="0" borderId="12" xfId="3" applyNumberFormat="1" applyFont="1" applyBorder="1" applyAlignment="1">
      <alignment horizontal="center" vertical="center"/>
    </xf>
    <xf numFmtId="1" fontId="3" fillId="0" borderId="1" xfId="9" applyNumberFormat="1" applyFont="1" applyBorder="1" applyAlignment="1">
      <alignment horizontal="left"/>
    </xf>
    <xf numFmtId="10" fontId="14" fillId="0" borderId="1" xfId="3" applyNumberFormat="1" applyFont="1" applyBorder="1" applyAlignment="1">
      <alignment horizontal="center" vertical="center"/>
    </xf>
    <xf numFmtId="1" fontId="14" fillId="0" borderId="0" xfId="8" applyNumberFormat="1" applyFont="1"/>
    <xf numFmtId="10" fontId="14" fillId="0" borderId="0" xfId="8" applyNumberFormat="1" applyFont="1" applyAlignment="1">
      <alignment horizontal="center"/>
    </xf>
    <xf numFmtId="9" fontId="3" fillId="10" borderId="27" xfId="9" applyNumberFormat="1" applyFont="1" applyFill="1" applyBorder="1" applyAlignment="1">
      <alignment vertical="center"/>
    </xf>
    <xf numFmtId="9" fontId="3" fillId="10" borderId="28" xfId="9" applyNumberFormat="1" applyFont="1" applyFill="1" applyBorder="1" applyAlignment="1">
      <alignment vertical="center"/>
    </xf>
    <xf numFmtId="10" fontId="3" fillId="10" borderId="29" xfId="9" applyNumberFormat="1" applyFont="1" applyFill="1" applyBorder="1" applyAlignment="1">
      <alignment horizontal="center" vertical="center"/>
    </xf>
    <xf numFmtId="169" fontId="3" fillId="10" borderId="26" xfId="9" applyNumberFormat="1" applyFont="1" applyFill="1" applyBorder="1" applyAlignment="1">
      <alignment horizontal="center" vertical="center"/>
    </xf>
    <xf numFmtId="10" fontId="3" fillId="0" borderId="26" xfId="9" applyNumberFormat="1" applyFont="1" applyBorder="1" applyAlignment="1"/>
    <xf numFmtId="1" fontId="3" fillId="0" borderId="0" xfId="8" applyNumberFormat="1" applyFont="1" applyAlignment="1">
      <alignment vertical="center"/>
    </xf>
    <xf numFmtId="10" fontId="3" fillId="0" borderId="0" xfId="8" applyNumberFormat="1" applyFont="1" applyAlignment="1">
      <alignment horizontal="center" vertical="center"/>
    </xf>
    <xf numFmtId="1" fontId="3" fillId="0" borderId="0" xfId="8" applyNumberFormat="1" applyFont="1"/>
    <xf numFmtId="0" fontId="3" fillId="0" borderId="0" xfId="8" applyFont="1"/>
    <xf numFmtId="49" fontId="20" fillId="0" borderId="0" xfId="8" quotePrefix="1" applyNumberFormat="1" applyFont="1" applyAlignment="1">
      <alignment horizontal="center"/>
    </xf>
    <xf numFmtId="169" fontId="20" fillId="0" borderId="0" xfId="8" applyNumberFormat="1" applyFont="1" applyAlignment="1">
      <alignment horizontal="center"/>
    </xf>
    <xf numFmtId="9" fontId="20" fillId="0" borderId="0" xfId="9" applyNumberFormat="1" applyFont="1" applyBorder="1" applyAlignment="1"/>
    <xf numFmtId="1" fontId="20" fillId="0" borderId="0" xfId="9" applyNumberFormat="1" applyFont="1" applyBorder="1" applyAlignment="1"/>
    <xf numFmtId="10" fontId="18" fillId="0" borderId="0" xfId="8" applyNumberFormat="1" applyFont="1"/>
    <xf numFmtId="165" fontId="4" fillId="0" borderId="0" xfId="9" applyFont="1"/>
    <xf numFmtId="49" fontId="18" fillId="0" borderId="0" xfId="8" applyNumberFormat="1" applyFont="1"/>
    <xf numFmtId="49" fontId="20" fillId="0" borderId="0" xfId="8" applyNumberFormat="1" applyFont="1" applyAlignment="1">
      <alignment vertical="center"/>
    </xf>
    <xf numFmtId="3" fontId="21" fillId="0" borderId="0" xfId="8" applyNumberFormat="1" applyFont="1" applyFill="1" applyBorder="1" applyAlignment="1">
      <alignment horizontal="center" vertical="center"/>
    </xf>
    <xf numFmtId="49" fontId="3" fillId="0" borderId="17" xfId="8" applyNumberFormat="1" applyFont="1" applyBorder="1" applyAlignment="1">
      <alignment horizontal="center" vertical="center"/>
    </xf>
    <xf numFmtId="49" fontId="3" fillId="0" borderId="13" xfId="8" applyNumberFormat="1" applyFont="1" applyBorder="1" applyAlignment="1">
      <alignment horizontal="left" vertical="center"/>
    </xf>
    <xf numFmtId="49" fontId="3" fillId="0" borderId="14" xfId="8" applyNumberFormat="1" applyFont="1" applyBorder="1" applyAlignment="1">
      <alignment horizontal="center" vertical="center"/>
    </xf>
    <xf numFmtId="49" fontId="3" fillId="0" borderId="15" xfId="8" applyNumberFormat="1" applyFont="1" applyBorder="1" applyAlignment="1">
      <alignment horizontal="center" vertical="center"/>
    </xf>
    <xf numFmtId="169" fontId="3" fillId="0" borderId="13" xfId="9" applyNumberFormat="1" applyFont="1" applyBorder="1" applyAlignment="1">
      <alignment horizontal="center" vertical="center"/>
    </xf>
    <xf numFmtId="169" fontId="3" fillId="0" borderId="14" xfId="9" applyNumberFormat="1" applyFont="1" applyBorder="1" applyAlignment="1">
      <alignment horizontal="center" vertical="center"/>
    </xf>
    <xf numFmtId="10" fontId="3" fillId="0" borderId="15" xfId="6" applyNumberFormat="1" applyFont="1" applyBorder="1" applyAlignment="1">
      <alignment horizontal="center" vertical="center"/>
    </xf>
    <xf numFmtId="169" fontId="3" fillId="0" borderId="17" xfId="9" applyNumberFormat="1" applyFont="1" applyBorder="1" applyAlignment="1">
      <alignment horizontal="center" vertical="center"/>
    </xf>
    <xf numFmtId="0" fontId="0" fillId="0" borderId="0" xfId="0" applyFill="1" applyBorder="1"/>
    <xf numFmtId="3" fontId="0" fillId="0" borderId="0" xfId="0" applyNumberFormat="1" applyFill="1" applyBorder="1"/>
    <xf numFmtId="0" fontId="3" fillId="0" borderId="34" xfId="0" applyFont="1" applyFill="1" applyBorder="1" applyAlignment="1">
      <alignment horizontal="center" wrapText="1"/>
    </xf>
    <xf numFmtId="1" fontId="13" fillId="0" borderId="30" xfId="0" applyNumberFormat="1" applyFont="1" applyFill="1" applyBorder="1" applyAlignment="1">
      <alignment horizontal="center" vertical="top" shrinkToFit="1"/>
    </xf>
    <xf numFmtId="0" fontId="10" fillId="0" borderId="30" xfId="0" applyFont="1" applyFill="1" applyBorder="1" applyAlignment="1">
      <alignment horizontal="left" vertical="top" wrapText="1"/>
    </xf>
    <xf numFmtId="3" fontId="0" fillId="0" borderId="0" xfId="0" applyNumberFormat="1"/>
    <xf numFmtId="166" fontId="0" fillId="0" borderId="0" xfId="1" applyFont="1" applyFill="1" applyBorder="1"/>
    <xf numFmtId="166" fontId="0" fillId="0" borderId="0" xfId="1" applyFont="1"/>
    <xf numFmtId="0" fontId="0" fillId="0" borderId="0" xfId="0" applyAlignment="1">
      <alignment vertical="top"/>
    </xf>
    <xf numFmtId="0" fontId="8" fillId="0" borderId="18" xfId="0" applyFont="1" applyFill="1" applyBorder="1" applyAlignment="1">
      <alignment vertical="top"/>
    </xf>
    <xf numFmtId="166" fontId="7" fillId="3" borderId="43" xfId="1" applyFont="1" applyFill="1" applyBorder="1" applyAlignment="1">
      <alignment horizontal="right" vertical="top"/>
    </xf>
    <xf numFmtId="0" fontId="7" fillId="3" borderId="43" xfId="0" applyFont="1" applyFill="1" applyBorder="1" applyAlignment="1">
      <alignment vertical="top"/>
    </xf>
    <xf numFmtId="166" fontId="4" fillId="0" borderId="0" xfId="1" applyFont="1" applyFill="1" applyBorder="1" applyAlignment="1">
      <alignment vertical="top" wrapText="1"/>
    </xf>
    <xf numFmtId="1" fontId="13" fillId="0" borderId="46" xfId="0" applyNumberFormat="1" applyFont="1" applyFill="1" applyBorder="1" applyAlignment="1">
      <alignment horizontal="center" vertical="top" shrinkToFit="1"/>
    </xf>
    <xf numFmtId="0" fontId="10" fillId="0" borderId="46" xfId="0" applyFont="1" applyFill="1" applyBorder="1" applyAlignment="1">
      <alignment horizontal="left" vertical="top" wrapText="1"/>
    </xf>
    <xf numFmtId="1" fontId="13" fillId="0" borderId="39" xfId="0" applyNumberFormat="1" applyFont="1" applyFill="1" applyBorder="1" applyAlignment="1">
      <alignment horizontal="center" vertical="top" shrinkToFit="1"/>
    </xf>
    <xf numFmtId="0" fontId="10" fillId="0" borderId="39" xfId="0" applyFont="1" applyFill="1" applyBorder="1" applyAlignment="1">
      <alignment horizontal="left" vertical="top" wrapText="1"/>
    </xf>
    <xf numFmtId="172" fontId="5" fillId="0" borderId="0" xfId="0" applyNumberFormat="1" applyFont="1"/>
    <xf numFmtId="0" fontId="5" fillId="0" borderId="6" xfId="0" applyFont="1" applyBorder="1"/>
    <xf numFmtId="0" fontId="10" fillId="0" borderId="6" xfId="0" applyFont="1" applyBorder="1" applyAlignment="1">
      <alignment vertical="top"/>
    </xf>
    <xf numFmtId="0" fontId="33" fillId="0" borderId="0" xfId="0" applyFont="1"/>
    <xf numFmtId="0" fontId="4" fillId="0" borderId="0" xfId="0" applyFont="1" applyBorder="1" applyAlignment="1">
      <alignment horizontal="left" vertical="top"/>
    </xf>
    <xf numFmtId="0" fontId="4" fillId="0" borderId="7" xfId="0" applyFont="1" applyFill="1" applyBorder="1" applyAlignment="1">
      <alignment horizontal="center" vertical="top"/>
    </xf>
    <xf numFmtId="166" fontId="4" fillId="0" borderId="18" xfId="1" applyNumberFormat="1" applyFont="1" applyBorder="1" applyAlignment="1">
      <alignment vertical="top"/>
    </xf>
    <xf numFmtId="166" fontId="4" fillId="0" borderId="19" xfId="1" applyNumberFormat="1" applyFont="1" applyBorder="1" applyAlignment="1">
      <alignment vertical="top"/>
    </xf>
    <xf numFmtId="3" fontId="8" fillId="0" borderId="18" xfId="0" applyNumberFormat="1" applyFont="1" applyFill="1" applyBorder="1" applyAlignment="1">
      <alignment vertical="top"/>
    </xf>
    <xf numFmtId="166" fontId="4" fillId="0" borderId="19" xfId="1" applyNumberFormat="1" applyFont="1" applyFill="1" applyBorder="1" applyAlignment="1">
      <alignment vertical="top"/>
    </xf>
    <xf numFmtId="0" fontId="5" fillId="0" borderId="0" xfId="0" applyFont="1" applyBorder="1"/>
    <xf numFmtId="166" fontId="5" fillId="0" borderId="0" xfId="0" applyNumberFormat="1" applyFont="1"/>
    <xf numFmtId="166" fontId="37" fillId="0" borderId="0" xfId="1" applyFont="1" applyFill="1" applyBorder="1" applyAlignment="1">
      <alignment horizontal="left" vertical="top" wrapText="1"/>
    </xf>
    <xf numFmtId="166" fontId="34" fillId="0" borderId="0" xfId="1" applyFont="1" applyFill="1" applyBorder="1" applyAlignment="1">
      <alignment vertical="top" wrapText="1"/>
    </xf>
    <xf numFmtId="0" fontId="3" fillId="0" borderId="0" xfId="8" applyFont="1" applyAlignment="1">
      <alignment horizontal="center" vertical="center"/>
    </xf>
    <xf numFmtId="49" fontId="3" fillId="0" borderId="25" xfId="8" applyNumberFormat="1" applyFont="1" applyBorder="1" applyAlignment="1">
      <alignment horizontal="center" vertical="center"/>
    </xf>
    <xf numFmtId="49" fontId="21" fillId="0" borderId="0" xfId="8" applyNumberFormat="1" applyFont="1" applyAlignment="1">
      <alignment horizontal="left"/>
    </xf>
    <xf numFmtId="49" fontId="20" fillId="0" borderId="0" xfId="8" applyNumberFormat="1" applyFont="1" applyAlignment="1">
      <alignment horizontal="left" vertical="center"/>
    </xf>
    <xf numFmtId="49" fontId="17" fillId="0" borderId="0" xfId="8" applyNumberFormat="1" applyFont="1" applyAlignment="1">
      <alignment horizontal="center" vertical="center"/>
    </xf>
    <xf numFmtId="173" fontId="5" fillId="0" borderId="0" xfId="0" applyNumberFormat="1" applyFont="1"/>
    <xf numFmtId="173" fontId="4" fillId="0" borderId="19" xfId="1" applyNumberFormat="1" applyFont="1" applyBorder="1" applyAlignment="1">
      <alignment vertical="top"/>
    </xf>
    <xf numFmtId="49" fontId="17" fillId="0" borderId="0" xfId="8" applyNumberFormat="1" applyFont="1" applyAlignment="1">
      <alignment vertical="center"/>
    </xf>
    <xf numFmtId="49" fontId="19" fillId="4" borderId="0" xfId="8" applyNumberFormat="1" applyFont="1" applyFill="1" applyAlignment="1">
      <alignment vertical="center"/>
    </xf>
    <xf numFmtId="49" fontId="21" fillId="0" borderId="0" xfId="2" applyNumberFormat="1" applyFont="1" applyAlignment="1"/>
    <xf numFmtId="165" fontId="21" fillId="5" borderId="0" xfId="9" applyFont="1" applyFill="1" applyBorder="1" applyAlignment="1"/>
    <xf numFmtId="164" fontId="3" fillId="6" borderId="0" xfId="9" applyNumberFormat="1" applyFont="1" applyFill="1" applyBorder="1" applyAlignment="1"/>
    <xf numFmtId="165" fontId="3" fillId="6" borderId="0" xfId="9" applyFont="1" applyFill="1" applyBorder="1" applyAlignment="1"/>
    <xf numFmtId="49" fontId="21" fillId="0" borderId="0" xfId="8" applyNumberFormat="1" applyFont="1" applyAlignment="1"/>
    <xf numFmtId="165" fontId="3" fillId="5" borderId="20" xfId="9" applyFont="1" applyFill="1" applyBorder="1" applyAlignment="1"/>
    <xf numFmtId="165" fontId="3" fillId="5" borderId="21" xfId="9" applyFont="1" applyFill="1" applyBorder="1" applyAlignment="1"/>
    <xf numFmtId="165" fontId="3" fillId="5" borderId="22" xfId="9" applyFont="1" applyFill="1" applyBorder="1" applyAlignment="1"/>
    <xf numFmtId="165" fontId="21" fillId="5" borderId="20" xfId="9" applyFont="1" applyFill="1" applyBorder="1" applyAlignment="1"/>
    <xf numFmtId="165" fontId="21" fillId="5" borderId="21" xfId="9" applyFont="1" applyFill="1" applyBorder="1" applyAlignment="1"/>
    <xf numFmtId="165" fontId="21" fillId="5" borderId="22" xfId="9" applyFont="1" applyFill="1" applyBorder="1" applyAlignment="1"/>
    <xf numFmtId="3" fontId="3" fillId="8" borderId="20" xfId="8" applyNumberFormat="1" applyFont="1" applyFill="1" applyBorder="1" applyAlignment="1">
      <alignment vertical="center"/>
    </xf>
    <xf numFmtId="3" fontId="3" fillId="8" borderId="22" xfId="8" applyNumberFormat="1" applyFont="1" applyFill="1" applyBorder="1" applyAlignment="1">
      <alignment vertical="center"/>
    </xf>
    <xf numFmtId="165" fontId="3" fillId="7" borderId="24" xfId="9" applyFont="1" applyFill="1" applyBorder="1" applyAlignment="1"/>
    <xf numFmtId="165" fontId="21" fillId="7" borderId="0" xfId="9" applyFont="1" applyFill="1" applyBorder="1" applyAlignment="1"/>
    <xf numFmtId="165" fontId="3" fillId="9" borderId="0" xfId="9" applyFont="1" applyFill="1" applyBorder="1" applyAlignment="1"/>
    <xf numFmtId="0" fontId="4" fillId="0" borderId="6" xfId="0" applyFont="1" applyFill="1" applyBorder="1" applyAlignment="1">
      <alignment horizontal="center" vertical="top"/>
    </xf>
    <xf numFmtId="0" fontId="39" fillId="0" borderId="0" xfId="0" applyFont="1"/>
    <xf numFmtId="166" fontId="38" fillId="0" borderId="0" xfId="1" applyFont="1" applyFill="1" applyBorder="1" applyAlignment="1">
      <alignment vertical="top" wrapText="1"/>
    </xf>
    <xf numFmtId="0" fontId="39" fillId="0" borderId="0" xfId="0" applyFont="1" applyBorder="1"/>
    <xf numFmtId="166" fontId="9" fillId="0" borderId="0" xfId="1" applyFont="1" applyFill="1" applyBorder="1" applyAlignment="1">
      <alignment vertical="top" wrapText="1"/>
    </xf>
    <xf numFmtId="0" fontId="43" fillId="0" borderId="0" xfId="0" applyFont="1" applyBorder="1"/>
    <xf numFmtId="0" fontId="43" fillId="0" borderId="0" xfId="0" applyFont="1"/>
    <xf numFmtId="0" fontId="29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4" fillId="0" borderId="6" xfId="0" applyFont="1" applyBorder="1" applyAlignment="1">
      <alignment vertical="top"/>
    </xf>
    <xf numFmtId="0" fontId="10" fillId="0" borderId="7" xfId="0" applyFont="1" applyBorder="1" applyAlignment="1">
      <alignment vertical="center"/>
    </xf>
    <xf numFmtId="0" fontId="7" fillId="3" borderId="0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center" vertical="top"/>
    </xf>
    <xf numFmtId="0" fontId="7" fillId="3" borderId="42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horizontal="left" vertical="top" wrapText="1"/>
    </xf>
    <xf numFmtId="166" fontId="4" fillId="0" borderId="19" xfId="1" applyFont="1" applyFill="1" applyBorder="1" applyAlignment="1">
      <alignment horizontal="center" vertical="top"/>
    </xf>
    <xf numFmtId="49" fontId="4" fillId="0" borderId="19" xfId="1" applyNumberFormat="1" applyFont="1" applyFill="1" applyBorder="1" applyAlignment="1">
      <alignment horizontal="right" vertical="top"/>
    </xf>
    <xf numFmtId="49" fontId="4" fillId="0" borderId="8" xfId="1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/>
    </xf>
    <xf numFmtId="166" fontId="8" fillId="0" borderId="18" xfId="1" applyFont="1" applyFill="1" applyBorder="1" applyAlignment="1">
      <alignment horizontal="right" vertical="top"/>
    </xf>
    <xf numFmtId="49" fontId="4" fillId="0" borderId="42" xfId="1" applyNumberFormat="1" applyFont="1" applyFill="1" applyBorder="1" applyAlignment="1">
      <alignment vertical="top" wrapText="1"/>
    </xf>
    <xf numFmtId="166" fontId="4" fillId="0" borderId="43" xfId="1" applyFont="1" applyFill="1" applyBorder="1" applyAlignment="1">
      <alignment horizontal="center" vertical="top"/>
    </xf>
    <xf numFmtId="49" fontId="4" fillId="0" borderId="43" xfId="1" applyNumberFormat="1" applyFont="1" applyFill="1" applyBorder="1" applyAlignment="1">
      <alignment horizontal="right" vertical="top"/>
    </xf>
    <xf numFmtId="166" fontId="4" fillId="0" borderId="43" xfId="1" applyNumberFormat="1" applyFont="1" applyFill="1" applyBorder="1" applyAlignment="1">
      <alignment vertical="top"/>
    </xf>
    <xf numFmtId="166" fontId="4" fillId="0" borderId="19" xfId="1" applyFont="1" applyFill="1" applyBorder="1" applyAlignment="1">
      <alignment horizontal="right" vertical="top"/>
    </xf>
    <xf numFmtId="49" fontId="6" fillId="0" borderId="1" xfId="1" applyNumberFormat="1" applyFont="1" applyFill="1" applyBorder="1" applyAlignment="1">
      <alignment horizontal="left" vertical="top" wrapText="1"/>
    </xf>
    <xf numFmtId="166" fontId="4" fillId="0" borderId="18" xfId="1" applyFont="1" applyFill="1" applyBorder="1" applyAlignment="1">
      <alignment horizontal="center" vertical="top"/>
    </xf>
    <xf numFmtId="0" fontId="7" fillId="3" borderId="6" xfId="0" applyFont="1" applyFill="1" applyBorder="1" applyAlignment="1">
      <alignment vertical="top"/>
    </xf>
    <xf numFmtId="166" fontId="7" fillId="3" borderId="18" xfId="1" applyFont="1" applyFill="1" applyBorder="1" applyAlignment="1">
      <alignment horizontal="right" vertical="top"/>
    </xf>
    <xf numFmtId="166" fontId="7" fillId="3" borderId="18" xfId="0" applyNumberFormat="1" applyFont="1" applyFill="1" applyBorder="1" applyAlignment="1">
      <alignment vertical="top"/>
    </xf>
    <xf numFmtId="49" fontId="4" fillId="0" borderId="44" xfId="1" applyNumberFormat="1" applyFont="1" applyFill="1" applyBorder="1" applyAlignment="1">
      <alignment vertical="top" wrapText="1"/>
    </xf>
    <xf numFmtId="166" fontId="4" fillId="0" borderId="45" xfId="1" applyFont="1" applyFill="1" applyBorder="1" applyAlignment="1">
      <alignment horizontal="right" vertical="top"/>
    </xf>
    <xf numFmtId="49" fontId="4" fillId="0" borderId="45" xfId="1" applyNumberFormat="1" applyFont="1" applyFill="1" applyBorder="1" applyAlignment="1">
      <alignment horizontal="right" vertical="top"/>
    </xf>
    <xf numFmtId="166" fontId="4" fillId="0" borderId="45" xfId="1" applyNumberFormat="1" applyFont="1" applyFill="1" applyBorder="1" applyAlignment="1">
      <alignment vertical="top"/>
    </xf>
    <xf numFmtId="49" fontId="4" fillId="0" borderId="6" xfId="1" applyNumberFormat="1" applyFont="1" applyFill="1" applyBorder="1" applyAlignment="1">
      <alignment vertical="top" wrapText="1"/>
    </xf>
    <xf numFmtId="166" fontId="4" fillId="0" borderId="18" xfId="1" applyFont="1" applyFill="1" applyBorder="1" applyAlignment="1">
      <alignment horizontal="right" vertical="top"/>
    </xf>
    <xf numFmtId="49" fontId="4" fillId="0" borderId="18" xfId="1" applyNumberFormat="1" applyFont="1" applyFill="1" applyBorder="1" applyAlignment="1">
      <alignment vertical="top"/>
    </xf>
    <xf numFmtId="166" fontId="4" fillId="0" borderId="18" xfId="1" applyNumberFormat="1" applyFont="1" applyFill="1" applyBorder="1" applyAlignment="1">
      <alignment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top"/>
    </xf>
    <xf numFmtId="166" fontId="4" fillId="0" borderId="17" xfId="1" applyFont="1" applyFill="1" applyBorder="1" applyAlignment="1">
      <alignment horizontal="right" vertical="top"/>
    </xf>
    <xf numFmtId="49" fontId="4" fillId="0" borderId="17" xfId="1" applyNumberFormat="1" applyFont="1" applyFill="1" applyBorder="1" applyAlignment="1">
      <alignment vertical="top"/>
    </xf>
    <xf numFmtId="166" fontId="4" fillId="0" borderId="17" xfId="1" applyNumberFormat="1" applyFont="1" applyBorder="1" applyAlignment="1">
      <alignment vertical="top"/>
    </xf>
    <xf numFmtId="166" fontId="7" fillId="3" borderId="18" xfId="1" applyFont="1" applyFill="1" applyBorder="1" applyAlignment="1">
      <alignment horizontal="left" vertical="top"/>
    </xf>
    <xf numFmtId="166" fontId="4" fillId="0" borderId="43" xfId="1" applyFont="1" applyFill="1" applyBorder="1" applyAlignment="1">
      <alignment horizontal="righ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top"/>
    </xf>
    <xf numFmtId="0" fontId="7" fillId="0" borderId="18" xfId="0" applyFont="1" applyFill="1" applyBorder="1"/>
    <xf numFmtId="166" fontId="7" fillId="0" borderId="19" xfId="1" applyFont="1" applyFill="1" applyBorder="1" applyAlignment="1">
      <alignment horizontal="right" vertical="top"/>
    </xf>
    <xf numFmtId="49" fontId="7" fillId="0" borderId="19" xfId="1" applyNumberFormat="1" applyFont="1" applyFill="1" applyBorder="1" applyAlignment="1">
      <alignment horizontal="center" vertical="top" wrapText="1"/>
    </xf>
    <xf numFmtId="166" fontId="7" fillId="0" borderId="19" xfId="1" applyFont="1" applyFill="1" applyBorder="1" applyAlignment="1">
      <alignment vertical="top"/>
    </xf>
    <xf numFmtId="0" fontId="6" fillId="0" borderId="19" xfId="0" applyFont="1" applyBorder="1" applyAlignment="1">
      <alignment vertical="center" wrapText="1"/>
    </xf>
    <xf numFmtId="166" fontId="6" fillId="0" borderId="19" xfId="1" applyFont="1" applyFill="1" applyBorder="1" applyAlignment="1">
      <alignment horizontal="right" vertical="top"/>
    </xf>
    <xf numFmtId="49" fontId="6" fillId="0" borderId="19" xfId="1" applyNumberFormat="1" applyFont="1" applyFill="1" applyBorder="1" applyAlignment="1">
      <alignment horizontal="center" vertical="top" wrapText="1"/>
    </xf>
    <xf numFmtId="166" fontId="6" fillId="0" borderId="19" xfId="1" applyFont="1" applyFill="1" applyBorder="1" applyAlignment="1">
      <alignment vertical="top"/>
    </xf>
    <xf numFmtId="0" fontId="4" fillId="0" borderId="19" xfId="0" applyFont="1" applyBorder="1" applyAlignment="1">
      <alignment vertical="center" wrapText="1"/>
    </xf>
    <xf numFmtId="49" fontId="4" fillId="0" borderId="19" xfId="1" applyNumberFormat="1" applyFont="1" applyFill="1" applyBorder="1" applyAlignment="1">
      <alignment horizontal="center" vertical="top" wrapText="1"/>
    </xf>
    <xf numFmtId="166" fontId="4" fillId="0" borderId="19" xfId="1" applyFont="1" applyFill="1" applyBorder="1" applyAlignment="1">
      <alignment vertical="top"/>
    </xf>
    <xf numFmtId="0" fontId="4" fillId="0" borderId="43" xfId="0" applyFont="1" applyBorder="1" applyAlignment="1">
      <alignment vertical="center" wrapText="1"/>
    </xf>
    <xf numFmtId="49" fontId="4" fillId="0" borderId="43" xfId="1" applyNumberFormat="1" applyFont="1" applyFill="1" applyBorder="1" applyAlignment="1">
      <alignment horizontal="center" vertical="top" wrapText="1"/>
    </xf>
    <xf numFmtId="166" fontId="4" fillId="0" borderId="43" xfId="1" applyFont="1" applyFill="1" applyBorder="1" applyAlignment="1">
      <alignment vertical="top"/>
    </xf>
    <xf numFmtId="166" fontId="6" fillId="0" borderId="43" xfId="1" applyFont="1" applyFill="1" applyBorder="1" applyAlignment="1">
      <alignment vertical="top"/>
    </xf>
    <xf numFmtId="0" fontId="45" fillId="3" borderId="19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/>
    </xf>
    <xf numFmtId="0" fontId="46" fillId="0" borderId="48" xfId="0" applyFont="1" applyBorder="1" applyAlignment="1">
      <alignment vertical="center" wrapText="1"/>
    </xf>
    <xf numFmtId="0" fontId="29" fillId="0" borderId="0" xfId="0" applyFont="1"/>
    <xf numFmtId="0" fontId="6" fillId="0" borderId="6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6" fillId="0" borderId="7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166" fontId="6" fillId="15" borderId="43" xfId="1" applyFont="1" applyFill="1" applyBorder="1" applyAlignment="1">
      <alignment horizontal="right" vertical="top"/>
    </xf>
    <xf numFmtId="49" fontId="6" fillId="15" borderId="43" xfId="1" applyNumberFormat="1" applyFont="1" applyFill="1" applyBorder="1" applyAlignment="1">
      <alignment horizontal="right" vertical="top"/>
    </xf>
    <xf numFmtId="166" fontId="6" fillId="15" borderId="43" xfId="1" applyNumberFormat="1" applyFont="1" applyFill="1" applyBorder="1" applyAlignment="1">
      <alignment vertical="top"/>
    </xf>
    <xf numFmtId="0" fontId="4" fillId="0" borderId="18" xfId="0" applyFont="1" applyBorder="1" applyAlignment="1">
      <alignment vertical="center" wrapText="1"/>
    </xf>
    <xf numFmtId="49" fontId="4" fillId="0" borderId="18" xfId="1" applyNumberFormat="1" applyFont="1" applyFill="1" applyBorder="1" applyAlignment="1">
      <alignment horizontal="center" vertical="top" wrapText="1"/>
    </xf>
    <xf numFmtId="166" fontId="4" fillId="0" borderId="18" xfId="1" applyFont="1" applyFill="1" applyBorder="1" applyAlignment="1">
      <alignment vertical="top"/>
    </xf>
    <xf numFmtId="166" fontId="6" fillId="0" borderId="18" xfId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49" fontId="6" fillId="0" borderId="42" xfId="1" applyNumberFormat="1" applyFont="1" applyFill="1" applyBorder="1" applyAlignment="1">
      <alignment vertical="top" wrapText="1"/>
    </xf>
    <xf numFmtId="166" fontId="6" fillId="0" borderId="43" xfId="1" applyFont="1" applyFill="1" applyBorder="1" applyAlignment="1">
      <alignment horizontal="right" vertical="top"/>
    </xf>
    <xf numFmtId="49" fontId="6" fillId="0" borderId="43" xfId="1" applyNumberFormat="1" applyFont="1" applyFill="1" applyBorder="1" applyAlignment="1">
      <alignment horizontal="right" vertical="top"/>
    </xf>
    <xf numFmtId="166" fontId="6" fillId="0" borderId="43" xfId="1" applyNumberFormat="1" applyFont="1" applyFill="1" applyBorder="1" applyAlignment="1">
      <alignment vertical="top"/>
    </xf>
    <xf numFmtId="0" fontId="7" fillId="0" borderId="17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vertical="top"/>
    </xf>
    <xf numFmtId="0" fontId="4" fillId="0" borderId="9" xfId="0" applyFont="1" applyBorder="1" applyAlignment="1">
      <alignment horizontal="left" vertical="top"/>
    </xf>
    <xf numFmtId="0" fontId="5" fillId="0" borderId="9" xfId="0" applyFont="1" applyBorder="1"/>
    <xf numFmtId="0" fontId="5" fillId="0" borderId="19" xfId="0" applyFont="1" applyBorder="1"/>
    <xf numFmtId="0" fontId="7" fillId="3" borderId="10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vertical="top"/>
    </xf>
    <xf numFmtId="166" fontId="7" fillId="3" borderId="19" xfId="1" applyFont="1" applyFill="1" applyBorder="1" applyAlignment="1">
      <alignment horizontal="right" vertical="top"/>
    </xf>
    <xf numFmtId="166" fontId="7" fillId="3" borderId="19" xfId="0" applyNumberFormat="1" applyFont="1" applyFill="1" applyBorder="1" applyAlignment="1">
      <alignment vertical="top"/>
    </xf>
    <xf numFmtId="0" fontId="3" fillId="0" borderId="33" xfId="0" applyFont="1" applyFill="1" applyBorder="1" applyAlignment="1">
      <alignment horizontal="left" vertical="top" wrapText="1"/>
    </xf>
    <xf numFmtId="1" fontId="48" fillId="0" borderId="36" xfId="0" applyNumberFormat="1" applyFont="1" applyFill="1" applyBorder="1" applyAlignment="1">
      <alignment horizontal="center" vertical="top" shrinkToFit="1"/>
    </xf>
    <xf numFmtId="0" fontId="48" fillId="0" borderId="41" xfId="0" applyFont="1" applyFill="1" applyBorder="1" applyAlignment="1">
      <alignment vertical="top" wrapText="1"/>
    </xf>
    <xf numFmtId="166" fontId="48" fillId="0" borderId="38" xfId="1" applyFont="1" applyFill="1" applyBorder="1" applyAlignment="1">
      <alignment vertical="top"/>
    </xf>
    <xf numFmtId="0" fontId="38" fillId="0" borderId="0" xfId="0" applyFont="1"/>
    <xf numFmtId="1" fontId="48" fillId="0" borderId="49" xfId="0" applyNumberFormat="1" applyFont="1" applyFill="1" applyBorder="1" applyAlignment="1">
      <alignment horizontal="center" vertical="top" shrinkToFit="1"/>
    </xf>
    <xf numFmtId="0" fontId="48" fillId="0" borderId="50" xfId="0" quotePrefix="1" applyFont="1" applyFill="1" applyBorder="1" applyAlignment="1">
      <alignment horizontal="left" vertical="top" wrapText="1"/>
    </xf>
    <xf numFmtId="166" fontId="48" fillId="0" borderId="51" xfId="1" applyFont="1" applyFill="1" applyBorder="1" applyAlignment="1">
      <alignment vertical="top"/>
    </xf>
    <xf numFmtId="1" fontId="48" fillId="0" borderId="39" xfId="0" applyNumberFormat="1" applyFont="1" applyFill="1" applyBorder="1" applyAlignment="1">
      <alignment horizontal="center" vertical="top" shrinkToFit="1"/>
    </xf>
    <xf numFmtId="0" fontId="48" fillId="0" borderId="53" xfId="0" quotePrefix="1" applyFont="1" applyFill="1" applyBorder="1" applyAlignment="1">
      <alignment horizontal="left" vertical="top" wrapText="1"/>
    </xf>
    <xf numFmtId="1" fontId="13" fillId="0" borderId="34" xfId="0" applyNumberFormat="1" applyFont="1" applyFill="1" applyBorder="1" applyAlignment="1">
      <alignment horizontal="center" vertical="top" shrinkToFit="1"/>
    </xf>
    <xf numFmtId="0" fontId="10" fillId="0" borderId="34" xfId="0" applyFont="1" applyFill="1" applyBorder="1" applyAlignment="1">
      <alignment horizontal="left" vertical="top" wrapText="1"/>
    </xf>
    <xf numFmtId="1" fontId="48" fillId="0" borderId="33" xfId="0" applyNumberFormat="1" applyFont="1" applyFill="1" applyBorder="1" applyAlignment="1">
      <alignment horizontal="center" vertical="top" shrinkToFit="1"/>
    </xf>
    <xf numFmtId="1" fontId="13" fillId="16" borderId="51" xfId="0" applyNumberFormat="1" applyFont="1" applyFill="1" applyBorder="1" applyAlignment="1">
      <alignment horizontal="center" vertical="top" shrinkToFit="1"/>
    </xf>
    <xf numFmtId="0" fontId="10" fillId="16" borderId="51" xfId="0" applyFont="1" applyFill="1" applyBorder="1" applyAlignment="1">
      <alignment horizontal="left" vertical="top" wrapText="1"/>
    </xf>
    <xf numFmtId="0" fontId="0" fillId="14" borderId="0" xfId="0" applyFill="1" applyBorder="1"/>
    <xf numFmtId="1" fontId="48" fillId="0" borderId="19" xfId="0" applyNumberFormat="1" applyFont="1" applyFill="1" applyBorder="1" applyAlignment="1">
      <alignment horizontal="center" vertical="top" shrinkToFit="1"/>
    </xf>
    <xf numFmtId="0" fontId="48" fillId="0" borderId="19" xfId="0" applyFont="1" applyFill="1" applyBorder="1" applyAlignment="1">
      <alignment horizontal="left" vertical="top" wrapText="1"/>
    </xf>
    <xf numFmtId="0" fontId="3" fillId="13" borderId="0" xfId="0" applyFont="1" applyFill="1" applyBorder="1" applyAlignment="1">
      <alignment horizontal="right"/>
    </xf>
    <xf numFmtId="166" fontId="3" fillId="12" borderId="0" xfId="1" applyFont="1" applyFill="1" applyBorder="1" applyAlignment="1">
      <alignment horizontal="right"/>
    </xf>
    <xf numFmtId="42" fontId="3" fillId="12" borderId="0" xfId="0" applyNumberFormat="1" applyFont="1" applyFill="1" applyBorder="1" applyAlignment="1">
      <alignment horizontal="right"/>
    </xf>
    <xf numFmtId="0" fontId="35" fillId="11" borderId="0" xfId="0" applyFont="1" applyFill="1" applyBorder="1" applyAlignment="1">
      <alignment horizontal="center" vertical="top"/>
    </xf>
    <xf numFmtId="0" fontId="35" fillId="11" borderId="0" xfId="0" applyFont="1" applyFill="1" applyBorder="1" applyAlignment="1">
      <alignment horizontal="center" vertical="top" wrapText="1"/>
    </xf>
    <xf numFmtId="0" fontId="36" fillId="11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left" vertical="top" wrapText="1"/>
    </xf>
    <xf numFmtId="0" fontId="37" fillId="0" borderId="0" xfId="0" applyFont="1" applyBorder="1" applyAlignment="1">
      <alignment horizontal="center" vertical="top"/>
    </xf>
    <xf numFmtId="166" fontId="37" fillId="0" borderId="0" xfId="1" applyFont="1" applyBorder="1" applyAlignment="1">
      <alignment horizontal="right" vertical="top"/>
    </xf>
    <xf numFmtId="166" fontId="37" fillId="0" borderId="0" xfId="0" applyNumberFormat="1" applyFont="1" applyFill="1" applyBorder="1" applyAlignment="1">
      <alignment horizontal="left" vertical="top" wrapText="1"/>
    </xf>
    <xf numFmtId="166" fontId="36" fillId="0" borderId="0" xfId="0" applyNumberFormat="1" applyFont="1" applyBorder="1"/>
    <xf numFmtId="0" fontId="5" fillId="0" borderId="0" xfId="0" applyFont="1" applyBorder="1" applyAlignment="1">
      <alignment horizontal="center"/>
    </xf>
    <xf numFmtId="166" fontId="37" fillId="0" borderId="0" xfId="1" applyFont="1" applyBorder="1" applyAlignment="1">
      <alignment vertical="top"/>
    </xf>
    <xf numFmtId="166" fontId="37" fillId="0" borderId="0" xfId="1" applyFont="1" applyFill="1" applyBorder="1" applyAlignment="1">
      <alignment vertical="top"/>
    </xf>
    <xf numFmtId="49" fontId="34" fillId="0" borderId="0" xfId="1" applyNumberFormat="1" applyFont="1" applyFill="1" applyBorder="1" applyAlignment="1">
      <alignment horizontal="center" vertical="top" wrapText="1"/>
    </xf>
    <xf numFmtId="0" fontId="34" fillId="0" borderId="0" xfId="1" applyNumberFormat="1" applyFont="1" applyFill="1" applyBorder="1" applyAlignment="1">
      <alignment horizontal="center" vertical="top" wrapText="1"/>
    </xf>
    <xf numFmtId="0" fontId="37" fillId="0" borderId="0" xfId="0" applyFont="1" applyBorder="1"/>
    <xf numFmtId="166" fontId="6" fillId="11" borderId="0" xfId="1" applyFont="1" applyFill="1" applyBorder="1" applyAlignment="1">
      <alignment horizontal="center" vertical="top"/>
    </xf>
    <xf numFmtId="166" fontId="35" fillId="11" borderId="0" xfId="1" applyFont="1" applyFill="1" applyBorder="1" applyAlignment="1">
      <alignment horizontal="center" vertical="top"/>
    </xf>
    <xf numFmtId="49" fontId="4" fillId="0" borderId="0" xfId="1" applyNumberFormat="1" applyFont="1" applyFill="1" applyBorder="1" applyAlignment="1">
      <alignment horizontal="left" vertical="top" wrapText="1"/>
    </xf>
    <xf numFmtId="166" fontId="12" fillId="0" borderId="0" xfId="0" applyNumberFormat="1" applyFont="1" applyFill="1" applyBorder="1" applyAlignment="1">
      <alignment horizontal="left" vertical="center"/>
    </xf>
    <xf numFmtId="166" fontId="4" fillId="0" borderId="0" xfId="1" applyFont="1" applyFill="1" applyBorder="1" applyAlignment="1">
      <alignment horizontal="left" vertical="center"/>
    </xf>
    <xf numFmtId="166" fontId="6" fillId="0" borderId="0" xfId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vertical="top" wrapText="1"/>
    </xf>
    <xf numFmtId="0" fontId="42" fillId="0" borderId="0" xfId="0" applyFont="1" applyFill="1" applyBorder="1" applyAlignment="1">
      <alignment horizontal="left" vertical="top"/>
    </xf>
    <xf numFmtId="166" fontId="16" fillId="0" borderId="0" xfId="1" applyFont="1" applyFill="1" applyBorder="1" applyAlignment="1">
      <alignment horizontal="left" vertical="center"/>
    </xf>
    <xf numFmtId="166" fontId="9" fillId="0" borderId="0" xfId="1" applyFont="1" applyFill="1" applyBorder="1" applyAlignment="1">
      <alignment horizontal="left" vertical="center"/>
    </xf>
    <xf numFmtId="49" fontId="38" fillId="0" borderId="0" xfId="1" applyNumberFormat="1" applyFont="1" applyFill="1" applyBorder="1" applyAlignment="1">
      <alignment vertical="top" wrapText="1"/>
    </xf>
    <xf numFmtId="166" fontId="41" fillId="0" borderId="0" xfId="1" applyFont="1" applyFill="1" applyBorder="1" applyAlignment="1">
      <alignment horizontal="left" vertical="center"/>
    </xf>
    <xf numFmtId="166" fontId="38" fillId="0" borderId="0" xfId="1" applyFont="1" applyFill="1" applyBorder="1" applyAlignment="1">
      <alignment horizontal="left" vertical="center"/>
    </xf>
    <xf numFmtId="166" fontId="32" fillId="0" borderId="0" xfId="0" applyNumberFormat="1" applyFont="1" applyBorder="1"/>
    <xf numFmtId="0" fontId="33" fillId="0" borderId="0" xfId="0" applyFont="1" applyBorder="1"/>
    <xf numFmtId="49" fontId="9" fillId="0" borderId="0" xfId="1" applyNumberFormat="1" applyFont="1" applyFill="1" applyBorder="1" applyAlignment="1">
      <alignment vertical="top" wrapText="1"/>
    </xf>
    <xf numFmtId="166" fontId="6" fillId="0" borderId="0" xfId="0" applyNumberFormat="1" applyFont="1" applyBorder="1"/>
    <xf numFmtId="166" fontId="4" fillId="0" borderId="0" xfId="0" applyNumberFormat="1" applyFont="1" applyBorder="1"/>
    <xf numFmtId="166" fontId="29" fillId="0" borderId="0" xfId="0" applyNumberFormat="1" applyFont="1" applyBorder="1"/>
    <xf numFmtId="166" fontId="6" fillId="0" borderId="0" xfId="1" applyFont="1" applyFill="1" applyBorder="1" applyAlignment="1">
      <alignment horizontal="right" vertical="center"/>
    </xf>
    <xf numFmtId="166" fontId="6" fillId="11" borderId="0" xfId="1" applyFont="1" applyFill="1" applyBorder="1" applyAlignment="1">
      <alignment horizontal="left" vertical="center"/>
    </xf>
    <xf numFmtId="0" fontId="48" fillId="0" borderId="36" xfId="0" applyFont="1" applyFill="1" applyBorder="1" applyAlignment="1">
      <alignment horizontal="left" vertical="top" wrapText="1"/>
    </xf>
    <xf numFmtId="0" fontId="48" fillId="0" borderId="38" xfId="0" applyFont="1" applyBorder="1" applyAlignment="1">
      <alignment vertical="top" wrapText="1"/>
    </xf>
    <xf numFmtId="0" fontId="47" fillId="0" borderId="34" xfId="0" applyFont="1" applyFill="1" applyBorder="1" applyAlignment="1">
      <alignment horizontal="center" wrapText="1"/>
    </xf>
    <xf numFmtId="1" fontId="48" fillId="0" borderId="43" xfId="0" applyNumberFormat="1" applyFont="1" applyFill="1" applyBorder="1" applyAlignment="1">
      <alignment horizontal="center" vertical="top" shrinkToFit="1"/>
    </xf>
    <xf numFmtId="0" fontId="48" fillId="0" borderId="43" xfId="0" applyFont="1" applyFill="1" applyBorder="1" applyAlignment="1">
      <alignment horizontal="left" vertical="top" wrapText="1"/>
    </xf>
    <xf numFmtId="1" fontId="13" fillId="14" borderId="57" xfId="0" applyNumberFormat="1" applyFont="1" applyFill="1" applyBorder="1" applyAlignment="1">
      <alignment horizontal="center" vertical="top" shrinkToFit="1"/>
    </xf>
    <xf numFmtId="0" fontId="10" fillId="14" borderId="57" xfId="0" applyFont="1" applyFill="1" applyBorder="1" applyAlignment="1">
      <alignment horizontal="left" vertical="top" wrapText="1"/>
    </xf>
    <xf numFmtId="0" fontId="47" fillId="0" borderId="31" xfId="0" applyFont="1" applyFill="1" applyBorder="1" applyAlignment="1">
      <alignment horizontal="center" wrapText="1"/>
    </xf>
    <xf numFmtId="166" fontId="13" fillId="0" borderId="30" xfId="1" applyFont="1" applyFill="1" applyBorder="1" applyAlignment="1">
      <alignment horizontal="right" vertical="top" shrinkToFit="1"/>
    </xf>
    <xf numFmtId="166" fontId="47" fillId="0" borderId="30" xfId="1" applyFont="1" applyFill="1" applyBorder="1" applyAlignment="1">
      <alignment horizontal="right" vertical="top" shrinkToFit="1"/>
    </xf>
    <xf numFmtId="166" fontId="49" fillId="0" borderId="35" xfId="1" applyFont="1" applyFill="1" applyBorder="1" applyAlignment="1">
      <alignment horizontal="right" vertical="top" wrapText="1"/>
    </xf>
    <xf numFmtId="166" fontId="10" fillId="0" borderId="16" xfId="1" applyFont="1" applyBorder="1" applyAlignment="1">
      <alignment vertical="top"/>
    </xf>
    <xf numFmtId="166" fontId="48" fillId="0" borderId="36" xfId="1" applyFont="1" applyFill="1" applyBorder="1" applyAlignment="1">
      <alignment horizontal="right" vertical="top" shrinkToFit="1"/>
    </xf>
    <xf numFmtId="166" fontId="47" fillId="0" borderId="36" xfId="1" applyFont="1" applyFill="1" applyBorder="1" applyAlignment="1">
      <alignment horizontal="right" vertical="top" shrinkToFit="1"/>
    </xf>
    <xf numFmtId="166" fontId="49" fillId="0" borderId="37" xfId="1" applyFont="1" applyFill="1" applyBorder="1" applyAlignment="1">
      <alignment horizontal="right" vertical="top" wrapText="1"/>
    </xf>
    <xf numFmtId="166" fontId="48" fillId="0" borderId="38" xfId="1" applyFont="1" applyBorder="1" applyAlignment="1">
      <alignment vertical="top"/>
    </xf>
    <xf numFmtId="166" fontId="48" fillId="0" borderId="49" xfId="1" applyFont="1" applyFill="1" applyBorder="1" applyAlignment="1">
      <alignment horizontal="right" vertical="top" shrinkToFit="1"/>
    </xf>
    <xf numFmtId="166" fontId="47" fillId="0" borderId="49" xfId="1" applyFont="1" applyFill="1" applyBorder="1" applyAlignment="1">
      <alignment horizontal="right" vertical="top" shrinkToFit="1"/>
    </xf>
    <xf numFmtId="166" fontId="48" fillId="0" borderId="51" xfId="1" applyFont="1" applyFill="1" applyBorder="1" applyAlignment="1">
      <alignment horizontal="right" vertical="top" shrinkToFit="1"/>
    </xf>
    <xf numFmtId="166" fontId="49" fillId="0" borderId="40" xfId="1" applyFont="1" applyFill="1" applyBorder="1" applyAlignment="1">
      <alignment horizontal="right" vertical="top" wrapText="1"/>
    </xf>
    <xf numFmtId="166" fontId="48" fillId="0" borderId="18" xfId="1" applyFont="1" applyBorder="1" applyAlignment="1">
      <alignment vertical="top"/>
    </xf>
    <xf numFmtId="166" fontId="48" fillId="0" borderId="39" xfId="1" applyFont="1" applyFill="1" applyBorder="1" applyAlignment="1">
      <alignment horizontal="right" vertical="top" shrinkToFit="1"/>
    </xf>
    <xf numFmtId="166" fontId="47" fillId="0" borderId="39" xfId="1" applyFont="1" applyFill="1" applyBorder="1" applyAlignment="1">
      <alignment horizontal="right" vertical="top" shrinkToFit="1"/>
    </xf>
    <xf numFmtId="166" fontId="49" fillId="0" borderId="54" xfId="1" applyFont="1" applyFill="1" applyBorder="1" applyAlignment="1">
      <alignment horizontal="right" vertical="top" wrapText="1"/>
    </xf>
    <xf numFmtId="166" fontId="48" fillId="0" borderId="55" xfId="1" applyFont="1" applyBorder="1" applyAlignment="1">
      <alignment vertical="top"/>
    </xf>
    <xf numFmtId="166" fontId="13" fillId="0" borderId="46" xfId="1" applyFont="1" applyFill="1" applyBorder="1" applyAlignment="1">
      <alignment horizontal="right" vertical="top" shrinkToFit="1"/>
    </xf>
    <xf numFmtId="166" fontId="47" fillId="0" borderId="46" xfId="1" applyFont="1" applyFill="1" applyBorder="1" applyAlignment="1">
      <alignment horizontal="right" vertical="top" shrinkToFit="1"/>
    </xf>
    <xf numFmtId="166" fontId="49" fillId="0" borderId="47" xfId="1" applyFont="1" applyFill="1" applyBorder="1" applyAlignment="1">
      <alignment horizontal="right" vertical="top" wrapText="1"/>
    </xf>
    <xf numFmtId="166" fontId="10" fillId="0" borderId="56" xfId="1" applyFont="1" applyBorder="1" applyAlignment="1">
      <alignment vertical="top"/>
    </xf>
    <xf numFmtId="166" fontId="13" fillId="16" borderId="51" xfId="1" applyFont="1" applyFill="1" applyBorder="1" applyAlignment="1">
      <alignment horizontal="right" vertical="top" shrinkToFit="1"/>
    </xf>
    <xf numFmtId="166" fontId="0" fillId="16" borderId="51" xfId="1" applyFont="1" applyFill="1" applyBorder="1"/>
    <xf numFmtId="166" fontId="47" fillId="16" borderId="51" xfId="1" applyFont="1" applyFill="1" applyBorder="1" applyAlignment="1">
      <alignment horizontal="right" vertical="top" shrinkToFit="1"/>
    </xf>
    <xf numFmtId="166" fontId="49" fillId="16" borderId="54" xfId="1" applyFont="1" applyFill="1" applyBorder="1" applyAlignment="1">
      <alignment horizontal="right" vertical="top" wrapText="1"/>
    </xf>
    <xf numFmtId="166" fontId="48" fillId="0" borderId="19" xfId="1" applyFont="1" applyFill="1" applyBorder="1" applyAlignment="1">
      <alignment horizontal="right" vertical="top" shrinkToFit="1"/>
    </xf>
    <xf numFmtId="166" fontId="38" fillId="0" borderId="19" xfId="1" applyFont="1" applyFill="1" applyBorder="1"/>
    <xf numFmtId="166" fontId="47" fillId="0" borderId="19" xfId="1" applyFont="1" applyFill="1" applyBorder="1" applyAlignment="1">
      <alignment horizontal="right" vertical="top" shrinkToFit="1"/>
    </xf>
    <xf numFmtId="166" fontId="49" fillId="0" borderId="19" xfId="1" applyFont="1" applyFill="1" applyBorder="1" applyAlignment="1">
      <alignment horizontal="right" vertical="top" wrapText="1"/>
    </xf>
    <xf numFmtId="166" fontId="48" fillId="0" borderId="19" xfId="1" applyFont="1" applyFill="1" applyBorder="1" applyAlignment="1">
      <alignment vertical="top"/>
    </xf>
    <xf numFmtId="166" fontId="48" fillId="0" borderId="43" xfId="1" applyFont="1" applyFill="1" applyBorder="1" applyAlignment="1">
      <alignment horizontal="right" vertical="top" shrinkToFit="1"/>
    </xf>
    <xf numFmtId="166" fontId="38" fillId="0" borderId="43" xfId="1" applyFont="1" applyFill="1" applyBorder="1"/>
    <xf numFmtId="166" fontId="47" fillId="0" borderId="43" xfId="1" applyFont="1" applyFill="1" applyBorder="1" applyAlignment="1">
      <alignment horizontal="right" vertical="top" shrinkToFit="1"/>
    </xf>
    <xf numFmtId="166" fontId="49" fillId="0" borderId="43" xfId="1" applyFont="1" applyFill="1" applyBorder="1" applyAlignment="1">
      <alignment horizontal="right" vertical="top" wrapText="1"/>
    </xf>
    <xf numFmtId="166" fontId="48" fillId="0" borderId="43" xfId="1" applyFont="1" applyFill="1" applyBorder="1" applyAlignment="1">
      <alignment vertical="top"/>
    </xf>
    <xf numFmtId="166" fontId="13" fillId="14" borderId="57" xfId="1" applyFont="1" applyFill="1" applyBorder="1" applyAlignment="1">
      <alignment horizontal="right" vertical="top" shrinkToFit="1"/>
    </xf>
    <xf numFmtId="166" fontId="0" fillId="14" borderId="57" xfId="1" applyFont="1" applyFill="1" applyBorder="1"/>
    <xf numFmtId="166" fontId="47" fillId="0" borderId="52" xfId="1" applyFont="1" applyFill="1" applyBorder="1" applyAlignment="1">
      <alignment horizontal="right" vertical="top" shrinkToFit="1"/>
    </xf>
    <xf numFmtId="166" fontId="49" fillId="0" borderId="58" xfId="1" applyFont="1" applyFill="1" applyBorder="1" applyAlignment="1">
      <alignment horizontal="right" vertical="top" wrapText="1"/>
    </xf>
    <xf numFmtId="166" fontId="10" fillId="0" borderId="57" xfId="1" applyFont="1" applyBorder="1" applyAlignment="1">
      <alignment vertical="top"/>
    </xf>
    <xf numFmtId="166" fontId="13" fillId="0" borderId="34" xfId="1" applyFont="1" applyFill="1" applyBorder="1" applyAlignment="1">
      <alignment horizontal="right" vertical="top" shrinkToFit="1"/>
    </xf>
    <xf numFmtId="166" fontId="0" fillId="0" borderId="34" xfId="1" applyFont="1" applyFill="1" applyBorder="1"/>
    <xf numFmtId="166" fontId="10" fillId="0" borderId="34" xfId="1" applyFont="1" applyBorder="1" applyAlignment="1">
      <alignment vertical="top"/>
    </xf>
    <xf numFmtId="166" fontId="13" fillId="0" borderId="39" xfId="1" applyFont="1" applyFill="1" applyBorder="1" applyAlignment="1">
      <alignment horizontal="right" vertical="top" shrinkToFit="1"/>
    </xf>
    <xf numFmtId="166" fontId="49" fillId="0" borderId="39" xfId="1" applyFont="1" applyFill="1" applyBorder="1" applyAlignment="1">
      <alignment horizontal="right" vertical="top" wrapText="1"/>
    </xf>
    <xf numFmtId="166" fontId="38" fillId="0" borderId="36" xfId="1" applyFont="1" applyFill="1" applyBorder="1"/>
    <xf numFmtId="166" fontId="49" fillId="0" borderId="36" xfId="1" applyFont="1" applyFill="1" applyBorder="1" applyAlignment="1">
      <alignment horizontal="right" vertical="top" wrapText="1"/>
    </xf>
    <xf numFmtId="166" fontId="48" fillId="0" borderId="36" xfId="1" applyFont="1" applyBorder="1" applyAlignment="1">
      <alignment vertical="top"/>
    </xf>
    <xf numFmtId="166" fontId="48" fillId="0" borderId="33" xfId="1" applyFont="1" applyFill="1" applyBorder="1" applyAlignment="1">
      <alignment horizontal="right" vertical="top" shrinkToFit="1"/>
    </xf>
    <xf numFmtId="166" fontId="38" fillId="0" borderId="33" xfId="1" applyFont="1" applyFill="1" applyBorder="1"/>
    <xf numFmtId="166" fontId="47" fillId="0" borderId="33" xfId="1" applyFont="1" applyFill="1" applyBorder="1" applyAlignment="1">
      <alignment horizontal="right" vertical="top" shrinkToFit="1"/>
    </xf>
    <xf numFmtId="166" fontId="49" fillId="0" borderId="33" xfId="1" applyFont="1" applyFill="1" applyBorder="1" applyAlignment="1">
      <alignment horizontal="right" vertical="top" wrapText="1"/>
    </xf>
    <xf numFmtId="166" fontId="48" fillId="0" borderId="33" xfId="1" applyFont="1" applyBorder="1" applyAlignment="1">
      <alignment vertical="top"/>
    </xf>
    <xf numFmtId="166" fontId="0" fillId="0" borderId="0" xfId="0" applyNumberFormat="1" applyFill="1" applyBorder="1"/>
    <xf numFmtId="0" fontId="38" fillId="0" borderId="0" xfId="0" applyFont="1" applyAlignment="1">
      <alignment vertical="top"/>
    </xf>
    <xf numFmtId="0" fontId="0" fillId="0" borderId="0" xfId="0" applyFill="1" applyBorder="1" applyAlignment="1">
      <alignment vertical="top"/>
    </xf>
    <xf numFmtId="166" fontId="0" fillId="0" borderId="0" xfId="1" applyFont="1" applyAlignment="1">
      <alignment vertical="top"/>
    </xf>
    <xf numFmtId="0" fontId="36" fillId="11" borderId="0" xfId="0" applyFont="1" applyFill="1" applyBorder="1"/>
    <xf numFmtId="0" fontId="39" fillId="0" borderId="0" xfId="0" applyFont="1" applyFill="1" applyBorder="1"/>
    <xf numFmtId="166" fontId="39" fillId="0" borderId="0" xfId="1" applyFont="1" applyFill="1" applyBorder="1"/>
    <xf numFmtId="166" fontId="40" fillId="0" borderId="0" xfId="0" applyNumberFormat="1" applyFont="1" applyBorder="1"/>
    <xf numFmtId="0" fontId="37" fillId="0" borderId="0" xfId="0" applyFont="1" applyFill="1" applyBorder="1"/>
    <xf numFmtId="166" fontId="37" fillId="0" borderId="0" xfId="1" applyFont="1" applyFill="1" applyBorder="1"/>
    <xf numFmtId="166" fontId="37" fillId="0" borderId="0" xfId="1" applyFont="1" applyBorder="1"/>
    <xf numFmtId="166" fontId="36" fillId="0" borderId="0" xfId="1" applyFont="1" applyFill="1" applyBorder="1" applyAlignment="1">
      <alignment vertical="top"/>
    </xf>
    <xf numFmtId="166" fontId="36" fillId="0" borderId="0" xfId="1" applyFont="1" applyBorder="1"/>
    <xf numFmtId="0" fontId="29" fillId="0" borderId="0" xfId="0" applyFont="1" applyBorder="1"/>
    <xf numFmtId="166" fontId="29" fillId="0" borderId="0" xfId="1" applyFont="1" applyFill="1" applyBorder="1" applyAlignment="1">
      <alignment vertical="top"/>
    </xf>
    <xf numFmtId="166" fontId="29" fillId="0" borderId="0" xfId="1" applyFont="1" applyBorder="1"/>
    <xf numFmtId="0" fontId="5" fillId="0" borderId="0" xfId="0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29" fillId="0" borderId="0" xfId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vertical="top"/>
    </xf>
    <xf numFmtId="166" fontId="5" fillId="0" borderId="0" xfId="1" applyFont="1" applyFill="1" applyBorder="1" applyAlignment="1">
      <alignment vertical="top"/>
    </xf>
    <xf numFmtId="166" fontId="29" fillId="0" borderId="0" xfId="0" applyNumberFormat="1" applyFont="1" applyFill="1" applyBorder="1"/>
    <xf numFmtId="166" fontId="29" fillId="11" borderId="0" xfId="0" applyNumberFormat="1" applyFont="1" applyFill="1" applyBorder="1"/>
    <xf numFmtId="166" fontId="9" fillId="0" borderId="0" xfId="0" applyNumberFormat="1" applyFont="1" applyBorder="1" applyAlignment="1">
      <alignment vertical="top"/>
    </xf>
    <xf numFmtId="166" fontId="6" fillId="0" borderId="0" xfId="0" applyNumberFormat="1" applyFont="1" applyFill="1" applyBorder="1" applyAlignment="1">
      <alignment vertical="top"/>
    </xf>
    <xf numFmtId="166" fontId="6" fillId="11" borderId="0" xfId="0" applyNumberFormat="1" applyFont="1" applyFill="1" applyBorder="1" applyAlignment="1">
      <alignment vertical="top"/>
    </xf>
    <xf numFmtId="0" fontId="3" fillId="0" borderId="35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/>
    </xf>
    <xf numFmtId="49" fontId="6" fillId="0" borderId="1" xfId="1" applyNumberFormat="1" applyFont="1" applyFill="1" applyBorder="1" applyAlignment="1">
      <alignment horizontal="left" vertical="top"/>
    </xf>
    <xf numFmtId="166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8" fillId="0" borderId="6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166" fontId="6" fillId="0" borderId="10" xfId="1" quotePrefix="1" applyNumberFormat="1" applyFont="1" applyBorder="1" applyAlignment="1">
      <alignment horizontal="center" vertical="center"/>
    </xf>
    <xf numFmtId="166" fontId="6" fillId="0" borderId="10" xfId="1" quotePrefix="1" applyFont="1" applyFill="1" applyBorder="1" applyAlignment="1">
      <alignment horizontal="center" vertical="top"/>
    </xf>
    <xf numFmtId="166" fontId="6" fillId="3" borderId="61" xfId="0" applyNumberFormat="1" applyFont="1" applyFill="1" applyBorder="1" applyAlignment="1">
      <alignment vertical="top"/>
    </xf>
    <xf numFmtId="166" fontId="29" fillId="0" borderId="1" xfId="0" applyNumberFormat="1" applyFont="1" applyBorder="1"/>
    <xf numFmtId="166" fontId="4" fillId="0" borderId="1" xfId="0" applyNumberFormat="1" applyFont="1" applyFill="1" applyBorder="1" applyAlignment="1">
      <alignment vertical="top"/>
    </xf>
    <xf numFmtId="166" fontId="4" fillId="0" borderId="19" xfId="0" applyNumberFormat="1" applyFont="1" applyFill="1" applyBorder="1" applyAlignment="1">
      <alignment vertical="top"/>
    </xf>
    <xf numFmtId="166" fontId="4" fillId="0" borderId="45" xfId="0" applyNumberFormat="1" applyFont="1" applyFill="1" applyBorder="1" applyAlignment="1">
      <alignment vertical="top"/>
    </xf>
    <xf numFmtId="166" fontId="4" fillId="0" borderId="43" xfId="0" applyNumberFormat="1" applyFont="1" applyFill="1" applyBorder="1" applyAlignment="1">
      <alignment vertical="top"/>
    </xf>
    <xf numFmtId="166" fontId="4" fillId="0" borderId="10" xfId="0" applyNumberFormat="1" applyFont="1" applyFill="1" applyBorder="1" applyAlignment="1">
      <alignment vertical="top"/>
    </xf>
    <xf numFmtId="166" fontId="6" fillId="0" borderId="1" xfId="0" applyNumberFormat="1" applyFont="1" applyFill="1" applyBorder="1" applyAlignment="1">
      <alignment vertical="top"/>
    </xf>
    <xf numFmtId="166" fontId="4" fillId="0" borderId="62" xfId="0" applyNumberFormat="1" applyFont="1" applyFill="1" applyBorder="1" applyAlignment="1">
      <alignment vertical="top"/>
    </xf>
    <xf numFmtId="166" fontId="4" fillId="0" borderId="61" xfId="0" applyNumberFormat="1" applyFont="1" applyFill="1" applyBorder="1" applyAlignment="1">
      <alignment vertical="top"/>
    </xf>
    <xf numFmtId="0" fontId="5" fillId="0" borderId="10" xfId="0" applyFont="1" applyBorder="1"/>
    <xf numFmtId="166" fontId="6" fillId="3" borderId="10" xfId="0" applyNumberFormat="1" applyFont="1" applyFill="1" applyBorder="1" applyAlignment="1">
      <alignment vertical="top"/>
    </xf>
    <xf numFmtId="166" fontId="6" fillId="0" borderId="17" xfId="0" applyNumberFormat="1" applyFont="1" applyFill="1" applyBorder="1" applyAlignment="1">
      <alignment vertical="top"/>
    </xf>
    <xf numFmtId="166" fontId="4" fillId="0" borderId="63" xfId="0" applyNumberFormat="1" applyFont="1" applyFill="1" applyBorder="1" applyAlignment="1">
      <alignment vertical="top"/>
    </xf>
    <xf numFmtId="166" fontId="4" fillId="0" borderId="7" xfId="0" applyNumberFormat="1" applyFont="1" applyFill="1" applyBorder="1" applyAlignment="1">
      <alignment vertical="top"/>
    </xf>
    <xf numFmtId="166" fontId="6" fillId="0" borderId="1" xfId="0" applyNumberFormat="1" applyFont="1" applyBorder="1" applyAlignment="1">
      <alignment vertical="top"/>
    </xf>
    <xf numFmtId="166" fontId="4" fillId="0" borderId="7" xfId="0" applyNumberFormat="1" applyFont="1" applyBorder="1" applyAlignment="1">
      <alignment vertical="top"/>
    </xf>
    <xf numFmtId="166" fontId="4" fillId="0" borderId="15" xfId="0" applyNumberFormat="1" applyFont="1" applyBorder="1" applyAlignment="1">
      <alignment vertical="top"/>
    </xf>
    <xf numFmtId="166" fontId="6" fillId="3" borderId="7" xfId="0" applyNumberFormat="1" applyFont="1" applyFill="1" applyBorder="1" applyAlignment="1">
      <alignment vertical="top"/>
    </xf>
    <xf numFmtId="166" fontId="6" fillId="0" borderId="1" xfId="1" applyFont="1" applyBorder="1"/>
    <xf numFmtId="166" fontId="4" fillId="0" borderId="1" xfId="0" applyNumberFormat="1" applyFont="1" applyBorder="1" applyAlignment="1">
      <alignment vertical="top"/>
    </xf>
    <xf numFmtId="166" fontId="6" fillId="0" borderId="61" xfId="0" applyNumberFormat="1" applyFont="1" applyFill="1" applyBorder="1" applyAlignment="1">
      <alignment vertical="top"/>
    </xf>
    <xf numFmtId="166" fontId="6" fillId="15" borderId="61" xfId="0" applyNumberFormat="1" applyFont="1" applyFill="1" applyBorder="1" applyAlignment="1">
      <alignment vertical="top"/>
    </xf>
    <xf numFmtId="166" fontId="7" fillId="0" borderId="19" xfId="0" applyNumberFormat="1" applyFont="1" applyFill="1" applyBorder="1" applyAlignment="1">
      <alignment vertical="top"/>
    </xf>
    <xf numFmtId="166" fontId="4" fillId="0" borderId="19" xfId="0" applyNumberFormat="1" applyFont="1" applyBorder="1" applyAlignment="1">
      <alignment vertical="top"/>
    </xf>
    <xf numFmtId="166" fontId="6" fillId="0" borderId="19" xfId="0" applyNumberFormat="1" applyFont="1" applyBorder="1" applyAlignment="1">
      <alignment vertical="top"/>
    </xf>
    <xf numFmtId="166" fontId="4" fillId="0" borderId="43" xfId="0" applyNumberFormat="1" applyFont="1" applyBorder="1" applyAlignment="1">
      <alignment vertical="top"/>
    </xf>
    <xf numFmtId="166" fontId="4" fillId="0" borderId="18" xfId="0" applyNumberFormat="1" applyFont="1" applyBorder="1" applyAlignment="1">
      <alignment vertical="top"/>
    </xf>
    <xf numFmtId="166" fontId="3" fillId="2" borderId="12" xfId="0" applyNumberFormat="1" applyFont="1" applyFill="1" applyBorder="1" applyAlignment="1">
      <alignment vertical="top"/>
    </xf>
    <xf numFmtId="0" fontId="5" fillId="0" borderId="7" xfId="0" applyFont="1" applyBorder="1"/>
    <xf numFmtId="0" fontId="5" fillId="0" borderId="5" xfId="0" applyFont="1" applyBorder="1"/>
    <xf numFmtId="0" fontId="4" fillId="0" borderId="45" xfId="0" applyFont="1" applyBorder="1" applyAlignment="1">
      <alignment vertical="center" wrapText="1"/>
    </xf>
    <xf numFmtId="49" fontId="4" fillId="0" borderId="45" xfId="1" applyNumberFormat="1" applyFont="1" applyFill="1" applyBorder="1" applyAlignment="1">
      <alignment horizontal="center" vertical="top" wrapText="1"/>
    </xf>
    <xf numFmtId="166" fontId="4" fillId="0" borderId="45" xfId="1" applyFont="1" applyFill="1" applyBorder="1" applyAlignment="1">
      <alignment vertical="top"/>
    </xf>
    <xf numFmtId="166" fontId="6" fillId="0" borderId="45" xfId="1" applyFont="1" applyFill="1" applyBorder="1" applyAlignment="1">
      <alignment vertical="top"/>
    </xf>
    <xf numFmtId="166" fontId="4" fillId="0" borderId="45" xfId="0" applyNumberFormat="1" applyFont="1" applyBorder="1" applyAlignment="1">
      <alignment vertical="top"/>
    </xf>
    <xf numFmtId="0" fontId="4" fillId="0" borderId="64" xfId="0" applyFont="1" applyBorder="1" applyAlignment="1">
      <alignment vertical="center" wrapText="1"/>
    </xf>
    <xf numFmtId="166" fontId="4" fillId="0" borderId="64" xfId="1" applyFont="1" applyFill="1" applyBorder="1" applyAlignment="1">
      <alignment horizontal="right" vertical="top"/>
    </xf>
    <xf numFmtId="49" fontId="4" fillId="0" borderId="64" xfId="1" applyNumberFormat="1" applyFont="1" applyFill="1" applyBorder="1" applyAlignment="1">
      <alignment horizontal="center" vertical="top" wrapText="1"/>
    </xf>
    <xf numFmtId="166" fontId="4" fillId="0" borderId="64" xfId="1" applyFont="1" applyFill="1" applyBorder="1" applyAlignment="1">
      <alignment vertical="top"/>
    </xf>
    <xf numFmtId="166" fontId="6" fillId="0" borderId="64" xfId="1" applyFont="1" applyFill="1" applyBorder="1" applyAlignment="1">
      <alignment vertical="top"/>
    </xf>
    <xf numFmtId="166" fontId="4" fillId="0" borderId="64" xfId="0" applyNumberFormat="1" applyFont="1" applyBorder="1" applyAlignment="1">
      <alignment vertical="top"/>
    </xf>
    <xf numFmtId="0" fontId="7" fillId="3" borderId="59" xfId="0" applyFont="1" applyFill="1" applyBorder="1" applyAlignment="1">
      <alignment horizontal="left" vertical="top"/>
    </xf>
    <xf numFmtId="0" fontId="6" fillId="3" borderId="63" xfId="0" applyFont="1" applyFill="1" applyBorder="1" applyAlignment="1">
      <alignment horizontal="center" vertical="top"/>
    </xf>
    <xf numFmtId="49" fontId="6" fillId="3" borderId="44" xfId="1" applyNumberFormat="1" applyFont="1" applyFill="1" applyBorder="1" applyAlignment="1">
      <alignment vertical="top"/>
    </xf>
    <xf numFmtId="166" fontId="6" fillId="3" borderId="45" xfId="1" applyFont="1" applyFill="1" applyBorder="1" applyAlignment="1">
      <alignment horizontal="center" vertical="top"/>
    </xf>
    <xf numFmtId="49" fontId="6" fillId="3" borderId="45" xfId="1" applyNumberFormat="1" applyFont="1" applyFill="1" applyBorder="1" applyAlignment="1">
      <alignment horizontal="right" vertical="top"/>
    </xf>
    <xf numFmtId="166" fontId="6" fillId="3" borderId="45" xfId="1" applyNumberFormat="1" applyFont="1" applyFill="1" applyBorder="1" applyAlignment="1">
      <alignment vertical="top"/>
    </xf>
    <xf numFmtId="166" fontId="6" fillId="3" borderId="45" xfId="0" applyNumberFormat="1" applyFont="1" applyFill="1" applyBorder="1" applyAlignment="1">
      <alignment vertical="top"/>
    </xf>
    <xf numFmtId="49" fontId="4" fillId="0" borderId="65" xfId="1" applyNumberFormat="1" applyFont="1" applyFill="1" applyBorder="1" applyAlignment="1">
      <alignment vertical="top" wrapText="1"/>
    </xf>
    <xf numFmtId="49" fontId="4" fillId="0" borderId="64" xfId="1" applyNumberFormat="1" applyFont="1" applyFill="1" applyBorder="1" applyAlignment="1">
      <alignment horizontal="right" vertical="top"/>
    </xf>
    <xf numFmtId="166" fontId="4" fillId="0" borderId="64" xfId="1" applyNumberFormat="1" applyFont="1" applyFill="1" applyBorder="1" applyAlignment="1">
      <alignment vertical="top"/>
    </xf>
    <xf numFmtId="166" fontId="4" fillId="0" borderId="66" xfId="0" applyNumberFormat="1" applyFont="1" applyFill="1" applyBorder="1" applyAlignment="1">
      <alignment vertical="top"/>
    </xf>
    <xf numFmtId="0" fontId="4" fillId="0" borderId="59" xfId="0" applyFont="1" applyBorder="1" applyAlignment="1">
      <alignment horizontal="left" vertical="top"/>
    </xf>
    <xf numFmtId="0" fontId="4" fillId="0" borderId="63" xfId="0" applyFont="1" applyFill="1" applyBorder="1" applyAlignment="1">
      <alignment horizontal="center" vertical="top"/>
    </xf>
    <xf numFmtId="49" fontId="4" fillId="0" borderId="44" xfId="1" applyNumberFormat="1" applyFont="1" applyFill="1" applyBorder="1" applyAlignment="1">
      <alignment horizontal="left" vertical="top" wrapText="1"/>
    </xf>
    <xf numFmtId="166" fontId="4" fillId="0" borderId="45" xfId="1" applyFont="1" applyFill="1" applyBorder="1" applyAlignment="1">
      <alignment horizontal="center" vertical="top"/>
    </xf>
    <xf numFmtId="166" fontId="4" fillId="0" borderId="45" xfId="1" applyNumberFormat="1" applyFont="1" applyBorder="1" applyAlignment="1">
      <alignment vertical="top"/>
    </xf>
    <xf numFmtId="0" fontId="4" fillId="0" borderId="67" xfId="0" applyFont="1" applyBorder="1" applyAlignment="1">
      <alignment horizontal="left" vertical="top"/>
    </xf>
    <xf numFmtId="0" fontId="4" fillId="0" borderId="66" xfId="0" applyFont="1" applyFill="1" applyBorder="1" applyAlignment="1">
      <alignment horizontal="center" vertical="top"/>
    </xf>
    <xf numFmtId="49" fontId="4" fillId="0" borderId="65" xfId="1" applyNumberFormat="1" applyFont="1" applyFill="1" applyBorder="1" applyAlignment="1">
      <alignment horizontal="left" vertical="top" wrapText="1"/>
    </xf>
    <xf numFmtId="166" fontId="4" fillId="0" borderId="64" xfId="1" applyFont="1" applyFill="1" applyBorder="1" applyAlignment="1">
      <alignment horizontal="center" vertical="top"/>
    </xf>
    <xf numFmtId="166" fontId="4" fillId="0" borderId="64" xfId="0" applyNumberFormat="1" applyFont="1" applyFill="1" applyBorder="1" applyAlignment="1">
      <alignment vertical="top"/>
    </xf>
    <xf numFmtId="0" fontId="4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top"/>
    </xf>
    <xf numFmtId="49" fontId="6" fillId="0" borderId="2" xfId="1" applyNumberFormat="1" applyFont="1" applyFill="1" applyBorder="1" applyAlignment="1">
      <alignment horizontal="left" vertical="top"/>
    </xf>
    <xf numFmtId="49" fontId="6" fillId="0" borderId="11" xfId="1" applyNumberFormat="1" applyFont="1" applyFill="1" applyBorder="1" applyAlignment="1">
      <alignment horizontal="left" vertical="top"/>
    </xf>
    <xf numFmtId="49" fontId="6" fillId="0" borderId="12" xfId="1" applyNumberFormat="1" applyFont="1" applyFill="1" applyBorder="1" applyAlignment="1">
      <alignment horizontal="left" vertical="top"/>
    </xf>
    <xf numFmtId="0" fontId="4" fillId="0" borderId="16" xfId="1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29" fillId="0" borderId="1" xfId="0" applyFont="1" applyBorder="1" applyAlignment="1">
      <alignment horizontal="left"/>
    </xf>
    <xf numFmtId="49" fontId="6" fillId="0" borderId="1" xfId="1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left" vertical="top" wrapText="1"/>
    </xf>
    <xf numFmtId="0" fontId="3" fillId="0" borderId="33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 indent="1"/>
    </xf>
    <xf numFmtId="0" fontId="3" fillId="0" borderId="33" xfId="0" applyFont="1" applyFill="1" applyBorder="1" applyAlignment="1">
      <alignment horizontal="left" vertical="top" wrapText="1" indent="1"/>
    </xf>
    <xf numFmtId="0" fontId="3" fillId="0" borderId="31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165" fontId="3" fillId="0" borderId="1" xfId="9" applyFont="1" applyFill="1" applyBorder="1" applyAlignment="1">
      <alignment horizontal="center"/>
    </xf>
    <xf numFmtId="165" fontId="3" fillId="0" borderId="0" xfId="9" applyFont="1" applyFill="1" applyBorder="1" applyAlignment="1">
      <alignment horizontal="center"/>
    </xf>
    <xf numFmtId="165" fontId="3" fillId="0" borderId="1" xfId="9" applyFont="1" applyBorder="1" applyAlignment="1">
      <alignment horizontal="center"/>
    </xf>
    <xf numFmtId="49" fontId="3" fillId="0" borderId="25" xfId="8" applyNumberFormat="1" applyFont="1" applyBorder="1" applyAlignment="1">
      <alignment horizontal="center" vertical="center"/>
    </xf>
    <xf numFmtId="169" fontId="3" fillId="0" borderId="25" xfId="9" applyNumberFormat="1" applyFont="1" applyBorder="1" applyAlignment="1">
      <alignment horizontal="center" vertical="center"/>
    </xf>
    <xf numFmtId="49" fontId="17" fillId="0" borderId="0" xfId="8" applyNumberFormat="1" applyFont="1" applyAlignment="1">
      <alignment horizontal="center" vertical="center"/>
    </xf>
    <xf numFmtId="49" fontId="3" fillId="10" borderId="26" xfId="8" applyNumberFormat="1" applyFont="1" applyFill="1" applyBorder="1" applyAlignment="1">
      <alignment horizontal="center" vertical="center"/>
    </xf>
    <xf numFmtId="171" fontId="3" fillId="10" borderId="26" xfId="8" applyNumberFormat="1" applyFont="1" applyFill="1" applyBorder="1" applyAlignment="1">
      <alignment horizontal="center" vertical="center"/>
    </xf>
    <xf numFmtId="165" fontId="3" fillId="0" borderId="26" xfId="9" applyFont="1" applyBorder="1" applyAlignment="1">
      <alignment horizontal="left"/>
    </xf>
    <xf numFmtId="0" fontId="3" fillId="0" borderId="1" xfId="8" applyFont="1" applyBorder="1" applyAlignment="1">
      <alignment horizontal="center" vertical="center"/>
    </xf>
    <xf numFmtId="0" fontId="3" fillId="0" borderId="25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 wrapText="1"/>
    </xf>
    <xf numFmtId="166" fontId="3" fillId="0" borderId="1" xfId="8" applyNumberFormat="1" applyFont="1" applyBorder="1" applyAlignment="1">
      <alignment horizontal="center" vertical="center"/>
    </xf>
    <xf numFmtId="165" fontId="21" fillId="7" borderId="0" xfId="9" applyFont="1" applyFill="1" applyBorder="1" applyAlignment="1">
      <alignment horizontal="center"/>
    </xf>
    <xf numFmtId="165" fontId="3" fillId="9" borderId="0" xfId="9" applyFont="1" applyFill="1" applyBorder="1" applyAlignment="1">
      <alignment horizontal="center"/>
    </xf>
    <xf numFmtId="165" fontId="3" fillId="7" borderId="24" xfId="9" applyFont="1" applyFill="1" applyBorder="1" applyAlignment="1">
      <alignment horizontal="center"/>
    </xf>
    <xf numFmtId="49" fontId="21" fillId="0" borderId="0" xfId="8" applyNumberFormat="1" applyFont="1" applyAlignment="1">
      <alignment horizontal="left"/>
    </xf>
    <xf numFmtId="165" fontId="3" fillId="5" borderId="20" xfId="9" applyFont="1" applyFill="1" applyBorder="1" applyAlignment="1">
      <alignment horizontal="center"/>
    </xf>
    <xf numFmtId="165" fontId="3" fillId="5" borderId="21" xfId="9" applyFont="1" applyFill="1" applyBorder="1" applyAlignment="1">
      <alignment horizontal="center"/>
    </xf>
    <xf numFmtId="165" fontId="3" fillId="5" borderId="22" xfId="9" applyFont="1" applyFill="1" applyBorder="1" applyAlignment="1">
      <alignment horizontal="center"/>
    </xf>
    <xf numFmtId="165" fontId="21" fillId="5" borderId="20" xfId="9" applyFont="1" applyFill="1" applyBorder="1" applyAlignment="1">
      <alignment horizontal="center"/>
    </xf>
    <xf numFmtId="165" fontId="21" fillId="5" borderId="21" xfId="9" applyFont="1" applyFill="1" applyBorder="1" applyAlignment="1">
      <alignment horizontal="center"/>
    </xf>
    <xf numFmtId="165" fontId="21" fillId="5" borderId="22" xfId="9" applyFont="1" applyFill="1" applyBorder="1" applyAlignment="1">
      <alignment horizontal="center"/>
    </xf>
    <xf numFmtId="3" fontId="3" fillId="8" borderId="20" xfId="8" applyNumberFormat="1" applyFont="1" applyFill="1" applyBorder="1" applyAlignment="1">
      <alignment horizontal="center" vertical="center"/>
    </xf>
    <xf numFmtId="3" fontId="3" fillId="8" borderId="22" xfId="8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/>
    </xf>
    <xf numFmtId="0" fontId="20" fillId="0" borderId="7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</cellXfs>
  <cellStyles count="10">
    <cellStyle name="Comma [0]" xfId="1" builtinId="6"/>
    <cellStyle name="Comma [0] 2" xfId="5"/>
    <cellStyle name="Comma [0] 2 2" xfId="7"/>
    <cellStyle name="Currency [0] 2 2" xfId="4"/>
    <cellStyle name="Currency [0] 2 2 2" xfId="9"/>
    <cellStyle name="Normal" xfId="0" builtinId="0"/>
    <cellStyle name="Normal 2" xfId="3"/>
    <cellStyle name="Normal 2 2 2" xfId="2"/>
    <cellStyle name="Normal 4 3" xfId="8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474871</xdr:colOff>
      <xdr:row>104</xdr:row>
      <xdr:rowOff>140805</xdr:rowOff>
    </xdr:from>
    <xdr:to>
      <xdr:col>9</xdr:col>
      <xdr:colOff>1270967</xdr:colOff>
      <xdr:row>115</xdr:row>
      <xdr:rowOff>125898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511EE6C7-43BF-4779-BCE3-FA0FA250E89A}"/>
            </a:ext>
          </a:extLst>
        </xdr:cNvPr>
        <xdr:cNvSpPr txBox="1"/>
      </xdr:nvSpPr>
      <xdr:spPr>
        <a:xfrm>
          <a:off x="5510697" y="25872109"/>
          <a:ext cx="2955096" cy="18238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n>
                <a:noFill/>
              </a:ln>
              <a:latin typeface="Arial" pitchFamily="34" charset="0"/>
              <a:cs typeface="Arial" pitchFamily="34" charset="0"/>
            </a:rPr>
            <a:t>Bali, </a:t>
          </a:r>
          <a:r>
            <a:rPr lang="en-GB" sz="1100">
              <a:ln>
                <a:noFill/>
              </a:ln>
              <a:latin typeface="Arial" pitchFamily="34" charset="0"/>
              <a:cs typeface="Arial" pitchFamily="34" charset="0"/>
            </a:rPr>
            <a:t>2</a:t>
          </a:r>
          <a:r>
            <a:rPr lang="en-GB" sz="1100" baseline="0">
              <a:ln>
                <a:noFill/>
              </a:ln>
              <a:latin typeface="Arial" pitchFamily="34" charset="0"/>
              <a:cs typeface="Arial" pitchFamily="34" charset="0"/>
            </a:rPr>
            <a:t> Januari</a:t>
          </a:r>
          <a:endParaRPr lang="id-ID" sz="1100">
            <a:ln>
              <a:noFill/>
            </a:ln>
            <a:latin typeface="Arial" pitchFamily="34" charset="0"/>
            <a:cs typeface="Arial" pitchFamily="34" charset="0"/>
          </a:endParaRPr>
        </a:p>
        <a:p>
          <a:r>
            <a:rPr lang="id-ID" sz="1100">
              <a:ln>
                <a:noFill/>
              </a:ln>
              <a:latin typeface="Arial" pitchFamily="34" charset="0"/>
              <a:cs typeface="Arial" pitchFamily="34" charset="0"/>
            </a:rPr>
            <a:t>PPTK  Perencanaan, Penganggaran, dan Evaluasi Kinerja Perangkat Daerah,</a:t>
          </a:r>
        </a:p>
        <a:p>
          <a:endParaRPr lang="id-ID" sz="1100">
            <a:ln>
              <a:noFill/>
            </a:ln>
            <a:latin typeface="Arial" pitchFamily="34" charset="0"/>
            <a:cs typeface="Arial" pitchFamily="34" charset="0"/>
          </a:endParaRPr>
        </a:p>
        <a:p>
          <a:endParaRPr lang="id-ID" sz="1100">
            <a:ln>
              <a:noFill/>
            </a:ln>
            <a:latin typeface="Arial" pitchFamily="34" charset="0"/>
            <a:cs typeface="Arial" pitchFamily="34" charset="0"/>
          </a:endParaRPr>
        </a:p>
        <a:p>
          <a:endParaRPr lang="id-ID" sz="1100">
            <a:ln>
              <a:noFill/>
            </a:ln>
            <a:latin typeface="Arial" pitchFamily="34" charset="0"/>
            <a:cs typeface="Arial" pitchFamily="34" charset="0"/>
          </a:endParaRPr>
        </a:p>
        <a:p>
          <a:endParaRPr lang="id-ID" sz="1100">
            <a:ln>
              <a:noFill/>
            </a:ln>
            <a:latin typeface="Arial" pitchFamily="34" charset="0"/>
            <a:cs typeface="Arial" pitchFamily="34" charset="0"/>
          </a:endParaRPr>
        </a:p>
        <a:p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Drs. Si Ngurah Made Arya Astawa, M.Si</a:t>
          </a:r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Pembina Tk.I</a:t>
          </a: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NIP 19710601 199301 1 003</a:t>
          </a:r>
        </a:p>
        <a:p>
          <a:endParaRPr lang="id-ID" sz="1100">
            <a:ln>
              <a:noFill/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5"/>
  <sheetViews>
    <sheetView tabSelected="1" view="pageBreakPreview" zoomScale="115" zoomScaleNormal="100" zoomScaleSheetLayoutView="115" workbookViewId="0">
      <selection activeCell="H13" sqref="H13"/>
    </sheetView>
  </sheetViews>
  <sheetFormatPr defaultColWidth="9.1796875" defaultRowHeight="11.5"/>
  <cols>
    <col min="1" max="1" width="2.81640625" style="2" customWidth="1"/>
    <col min="2" max="2" width="2.26953125" style="2" customWidth="1"/>
    <col min="3" max="3" width="19.6328125" style="3" customWidth="1"/>
    <col min="4" max="4" width="1.81640625" style="9" customWidth="1"/>
    <col min="5" max="5" width="35.08984375" style="3" customWidth="1"/>
    <col min="6" max="6" width="10.453125" style="6" customWidth="1"/>
    <col min="7" max="7" width="11.26953125" style="6" customWidth="1"/>
    <col min="8" max="8" width="14.1796875" style="10" customWidth="1"/>
    <col min="9" max="9" width="5.453125" style="10" customWidth="1"/>
    <col min="10" max="10" width="18.6328125" style="6" customWidth="1"/>
    <col min="11" max="11" width="46.54296875" style="2" customWidth="1"/>
    <col min="12" max="12" width="17.54296875" style="2" bestFit="1" customWidth="1"/>
    <col min="13" max="13" width="11.1796875" style="2" customWidth="1"/>
    <col min="14" max="14" width="10.26953125" style="2" customWidth="1"/>
    <col min="15" max="15" width="13" style="2" customWidth="1"/>
    <col min="16" max="16" width="10.7265625" style="2" customWidth="1"/>
    <col min="17" max="17" width="10.1796875" style="2" customWidth="1"/>
    <col min="18" max="18" width="8.54296875" style="2" customWidth="1"/>
    <col min="19" max="19" width="9.54296875" style="2" customWidth="1"/>
    <col min="20" max="20" width="9.1796875" style="2" customWidth="1"/>
    <col min="21" max="21" width="10.1796875" style="2" customWidth="1"/>
    <col min="22" max="22" width="9.1796875" style="2"/>
    <col min="23" max="23" width="8.54296875" style="2" bestFit="1" customWidth="1"/>
    <col min="24" max="24" width="8.26953125" style="2" customWidth="1"/>
    <col min="25" max="25" width="9.26953125" style="2" customWidth="1"/>
    <col min="26" max="26" width="10" style="2" customWidth="1"/>
    <col min="27" max="27" width="8.7265625" style="2" customWidth="1"/>
    <col min="28" max="28" width="9.26953125" style="2" bestFit="1" customWidth="1"/>
    <col min="29" max="29" width="11" style="2" bestFit="1" customWidth="1"/>
    <col min="30" max="30" width="9.1796875" style="2"/>
    <col min="31" max="31" width="11" style="2" bestFit="1" customWidth="1"/>
    <col min="32" max="16384" width="9.1796875" style="2"/>
  </cols>
  <sheetData>
    <row r="1" spans="1:10" ht="24" customHeight="1">
      <c r="A1" s="157"/>
      <c r="B1" s="501" t="s">
        <v>28</v>
      </c>
      <c r="C1" s="502"/>
      <c r="D1" s="502"/>
      <c r="E1" s="502"/>
      <c r="F1" s="502"/>
      <c r="G1" s="502"/>
      <c r="H1" s="502"/>
      <c r="I1" s="502"/>
      <c r="J1" s="502"/>
    </row>
    <row r="2" spans="1:10" ht="24" customHeight="1">
      <c r="A2" s="157"/>
      <c r="B2" s="502"/>
      <c r="C2" s="502"/>
      <c r="D2" s="502"/>
      <c r="E2" s="502"/>
      <c r="F2" s="502"/>
      <c r="G2" s="502"/>
      <c r="H2" s="502"/>
      <c r="I2" s="502"/>
      <c r="J2" s="502"/>
    </row>
    <row r="3" spans="1:10">
      <c r="A3" s="157"/>
      <c r="B3" s="148"/>
      <c r="C3" s="7"/>
      <c r="D3" s="193"/>
      <c r="E3" s="7"/>
      <c r="F3" s="1"/>
      <c r="G3" s="1"/>
      <c r="H3" s="25"/>
      <c r="I3" s="25"/>
      <c r="J3" s="26"/>
    </row>
    <row r="4" spans="1:10">
      <c r="A4" s="157"/>
      <c r="B4" s="501" t="s">
        <v>155</v>
      </c>
      <c r="C4" s="502"/>
      <c r="D4" s="502"/>
      <c r="E4" s="502"/>
      <c r="F4" s="502"/>
      <c r="G4" s="502"/>
      <c r="H4" s="502"/>
      <c r="I4" s="502"/>
      <c r="J4" s="502"/>
    </row>
    <row r="5" spans="1:10">
      <c r="A5" s="157"/>
      <c r="B5" s="502"/>
      <c r="C5" s="502"/>
      <c r="D5" s="502"/>
      <c r="E5" s="502"/>
      <c r="F5" s="502"/>
      <c r="G5" s="502"/>
      <c r="H5" s="502"/>
      <c r="I5" s="502"/>
      <c r="J5" s="502"/>
    </row>
    <row r="6" spans="1:10" ht="18" customHeight="1">
      <c r="A6" s="157"/>
      <c r="B6" s="149" t="s">
        <v>29</v>
      </c>
      <c r="C6" s="13"/>
      <c r="D6" s="194" t="s">
        <v>0</v>
      </c>
      <c r="E6" s="561" t="s">
        <v>36</v>
      </c>
      <c r="F6" s="561"/>
      <c r="G6" s="561"/>
      <c r="H6" s="561"/>
      <c r="I6" s="561"/>
      <c r="J6" s="562"/>
    </row>
    <row r="7" spans="1:10" ht="24" customHeight="1">
      <c r="A7" s="157"/>
      <c r="B7" s="195" t="s">
        <v>30</v>
      </c>
      <c r="C7" s="13"/>
      <c r="D7" s="194" t="s">
        <v>0</v>
      </c>
      <c r="E7" s="563" t="s">
        <v>37</v>
      </c>
      <c r="F7" s="563"/>
      <c r="G7" s="563"/>
      <c r="H7" s="563"/>
      <c r="I7" s="563"/>
      <c r="J7" s="564"/>
    </row>
    <row r="8" spans="1:10" ht="24" customHeight="1">
      <c r="A8" s="157"/>
      <c r="B8" s="195" t="s">
        <v>31</v>
      </c>
      <c r="C8" s="13"/>
      <c r="D8" s="194" t="s">
        <v>0</v>
      </c>
      <c r="E8" s="565" t="s">
        <v>37</v>
      </c>
      <c r="F8" s="565"/>
      <c r="G8" s="565"/>
      <c r="H8" s="565"/>
      <c r="I8" s="565"/>
      <c r="J8" s="566"/>
    </row>
    <row r="9" spans="1:10" ht="15.5">
      <c r="A9" s="157"/>
      <c r="B9" s="195" t="s">
        <v>18</v>
      </c>
      <c r="C9" s="13"/>
      <c r="D9" s="194" t="s">
        <v>0</v>
      </c>
      <c r="E9" s="13" t="s">
        <v>146</v>
      </c>
      <c r="F9" s="13"/>
      <c r="G9" s="27"/>
      <c r="H9" s="25"/>
      <c r="I9" s="25"/>
      <c r="J9" s="26"/>
    </row>
    <row r="10" spans="1:10" ht="24" customHeight="1">
      <c r="A10" s="157"/>
      <c r="B10" s="195" t="s">
        <v>19</v>
      </c>
      <c r="C10" s="13"/>
      <c r="D10" s="194" t="s">
        <v>0</v>
      </c>
      <c r="E10" s="196" t="s">
        <v>38</v>
      </c>
      <c r="F10" s="13"/>
      <c r="G10" s="27"/>
      <c r="H10" s="25"/>
      <c r="I10" s="25"/>
      <c r="J10" s="26"/>
    </row>
    <row r="11" spans="1:10" ht="24" customHeight="1">
      <c r="A11" s="157"/>
      <c r="B11" s="195" t="s">
        <v>21</v>
      </c>
      <c r="C11" s="13"/>
      <c r="D11" s="194" t="s">
        <v>0</v>
      </c>
      <c r="E11" s="13" t="s">
        <v>24</v>
      </c>
      <c r="F11" s="13"/>
      <c r="G11" s="27"/>
      <c r="H11" s="25"/>
      <c r="I11" s="25"/>
      <c r="J11" s="26"/>
    </row>
    <row r="12" spans="1:10" ht="24" customHeight="1">
      <c r="A12" s="157"/>
      <c r="B12" s="195" t="s">
        <v>22</v>
      </c>
      <c r="C12" s="13"/>
      <c r="D12" s="194" t="s">
        <v>0</v>
      </c>
      <c r="E12" s="13" t="s">
        <v>25</v>
      </c>
      <c r="F12" s="7"/>
      <c r="G12" s="1"/>
      <c r="H12" s="25"/>
      <c r="I12" s="25"/>
      <c r="J12" s="26"/>
    </row>
    <row r="13" spans="1:10" ht="24" customHeight="1">
      <c r="A13" s="157"/>
      <c r="B13" s="195" t="s">
        <v>32</v>
      </c>
      <c r="C13" s="13"/>
      <c r="D13" s="194" t="s">
        <v>0</v>
      </c>
      <c r="E13" s="13" t="s">
        <v>39</v>
      </c>
      <c r="F13" s="7"/>
      <c r="G13" s="1"/>
      <c r="H13" s="25"/>
      <c r="I13" s="25"/>
      <c r="J13" s="26"/>
    </row>
    <row r="14" spans="1:10" ht="24" customHeight="1">
      <c r="A14" s="157"/>
      <c r="B14" s="149" t="s">
        <v>23</v>
      </c>
      <c r="C14" s="13"/>
      <c r="D14" s="194" t="s">
        <v>0</v>
      </c>
      <c r="E14" s="13" t="s">
        <v>26</v>
      </c>
      <c r="F14" s="7"/>
      <c r="G14" s="1"/>
      <c r="H14" s="25"/>
      <c r="I14" s="25"/>
      <c r="J14" s="26"/>
    </row>
    <row r="15" spans="1:10" ht="24" customHeight="1">
      <c r="A15" s="157"/>
      <c r="B15" s="195" t="s">
        <v>33</v>
      </c>
      <c r="C15" s="13"/>
      <c r="D15" s="194" t="s">
        <v>0</v>
      </c>
      <c r="E15" s="13" t="s">
        <v>20</v>
      </c>
      <c r="F15" s="7"/>
      <c r="G15" s="1"/>
      <c r="H15" s="25"/>
      <c r="I15" s="25"/>
      <c r="J15" s="26"/>
    </row>
    <row r="16" spans="1:10" ht="24" customHeight="1">
      <c r="A16" s="157"/>
      <c r="B16" s="195" t="s">
        <v>34</v>
      </c>
      <c r="C16" s="13"/>
      <c r="D16" s="194" t="s">
        <v>0</v>
      </c>
      <c r="E16" s="14">
        <v>19500000</v>
      </c>
      <c r="F16" s="14"/>
      <c r="G16" s="1"/>
      <c r="H16" s="25"/>
      <c r="I16" s="25"/>
      <c r="J16" s="26"/>
    </row>
    <row r="17" spans="1:23" ht="24" customHeight="1">
      <c r="A17" s="157"/>
      <c r="B17" s="195" t="s">
        <v>156</v>
      </c>
      <c r="C17" s="13"/>
      <c r="D17" s="194" t="s">
        <v>0</v>
      </c>
      <c r="E17" s="28">
        <f>J25</f>
        <v>88455000</v>
      </c>
      <c r="F17" s="1"/>
      <c r="G17" s="1"/>
      <c r="H17" s="25"/>
      <c r="I17" s="25"/>
      <c r="J17" s="26"/>
    </row>
    <row r="18" spans="1:23" ht="24" customHeight="1">
      <c r="A18" s="157"/>
      <c r="B18" s="195" t="s">
        <v>157</v>
      </c>
      <c r="C18" s="13"/>
      <c r="D18" s="194" t="s">
        <v>0</v>
      </c>
      <c r="E18" s="28">
        <v>25000000</v>
      </c>
      <c r="F18" s="1"/>
      <c r="G18" s="1"/>
      <c r="H18" s="25"/>
      <c r="I18" s="25"/>
      <c r="J18" s="26"/>
    </row>
    <row r="19" spans="1:23">
      <c r="A19" s="157"/>
      <c r="B19" s="148"/>
      <c r="C19" s="7"/>
      <c r="D19" s="193"/>
      <c r="E19" s="7"/>
      <c r="F19" s="1"/>
      <c r="G19" s="1"/>
      <c r="H19" s="25"/>
      <c r="I19" s="25"/>
      <c r="J19" s="26"/>
    </row>
    <row r="20" spans="1:23">
      <c r="A20" s="157"/>
      <c r="B20" s="503" t="s">
        <v>35</v>
      </c>
      <c r="C20" s="503"/>
      <c r="D20" s="503"/>
      <c r="E20" s="503"/>
      <c r="F20" s="503"/>
      <c r="G20" s="503"/>
      <c r="H20" s="503"/>
      <c r="I20" s="503"/>
      <c r="J20" s="503"/>
    </row>
    <row r="21" spans="1:23">
      <c r="A21" s="157"/>
      <c r="B21" s="503"/>
      <c r="C21" s="503"/>
      <c r="D21" s="503"/>
      <c r="E21" s="503"/>
      <c r="F21" s="503"/>
      <c r="G21" s="503"/>
      <c r="H21" s="503"/>
      <c r="I21" s="503"/>
      <c r="J21" s="503"/>
    </row>
    <row r="22" spans="1:23" ht="20.25" customHeight="1">
      <c r="A22" s="157"/>
      <c r="B22" s="504"/>
      <c r="C22" s="505"/>
      <c r="D22" s="505"/>
      <c r="E22" s="505"/>
      <c r="F22" s="505"/>
      <c r="G22" s="505"/>
      <c r="H22" s="505"/>
      <c r="I22" s="505"/>
      <c r="J22" s="506"/>
    </row>
    <row r="23" spans="1:23" ht="15.5">
      <c r="A23" s="157"/>
      <c r="B23" s="507" t="s">
        <v>1</v>
      </c>
      <c r="C23" s="508"/>
      <c r="D23" s="509"/>
      <c r="E23" s="508" t="s">
        <v>1</v>
      </c>
      <c r="F23" s="508"/>
      <c r="G23" s="508"/>
      <c r="H23" s="508"/>
      <c r="I23" s="508"/>
      <c r="J23" s="427" t="s">
        <v>2</v>
      </c>
      <c r="K23" s="157"/>
      <c r="L23" s="157"/>
    </row>
    <row r="24" spans="1:23" ht="18" customHeight="1">
      <c r="A24" s="157"/>
      <c r="B24" s="16" t="s">
        <v>3</v>
      </c>
      <c r="C24" s="17"/>
      <c r="D24" s="18"/>
      <c r="E24" s="19" t="s">
        <v>4</v>
      </c>
      <c r="F24" s="17"/>
      <c r="G24" s="17"/>
      <c r="H24" s="17"/>
      <c r="I24" s="17"/>
      <c r="J24" s="20" t="s">
        <v>158</v>
      </c>
      <c r="K24" s="300"/>
      <c r="L24" s="300"/>
    </row>
    <row r="25" spans="1:23" ht="18" customHeight="1">
      <c r="A25" s="157"/>
      <c r="B25" s="41" t="s">
        <v>5</v>
      </c>
      <c r="C25" s="42"/>
      <c r="D25" s="43"/>
      <c r="E25" s="44" t="s">
        <v>45</v>
      </c>
      <c r="F25" s="42"/>
      <c r="G25" s="42"/>
      <c r="H25" s="42"/>
      <c r="I25" s="42"/>
      <c r="J25" s="45">
        <f>J34</f>
        <v>88455000</v>
      </c>
      <c r="K25" s="301"/>
      <c r="L25" s="302"/>
      <c r="M25" s="147"/>
    </row>
    <row r="26" spans="1:23" s="15" customFormat="1" ht="18" customHeight="1">
      <c r="A26" s="434"/>
      <c r="B26" s="41" t="s">
        <v>6</v>
      </c>
      <c r="C26" s="44"/>
      <c r="D26" s="46"/>
      <c r="E26" s="44" t="s">
        <v>27</v>
      </c>
      <c r="F26" s="44"/>
      <c r="G26" s="44"/>
      <c r="H26" s="44"/>
      <c r="I26" s="44"/>
      <c r="J26" s="47" t="s">
        <v>164</v>
      </c>
      <c r="K26" s="158" t="s">
        <v>165</v>
      </c>
    </row>
    <row r="27" spans="1:23" s="15" customFormat="1" ht="18" customHeight="1">
      <c r="A27" s="434"/>
      <c r="B27" s="16" t="s">
        <v>7</v>
      </c>
      <c r="C27" s="21"/>
      <c r="D27" s="22"/>
      <c r="E27" s="19" t="s">
        <v>4</v>
      </c>
      <c r="F27" s="21"/>
      <c r="G27" s="21"/>
      <c r="H27" s="21"/>
      <c r="I27" s="21"/>
      <c r="J27" s="23" t="s">
        <v>158</v>
      </c>
      <c r="K27" s="2"/>
    </row>
    <row r="28" spans="1:23" ht="15.75" customHeight="1">
      <c r="A28" s="157"/>
      <c r="B28" s="510" t="s">
        <v>44</v>
      </c>
      <c r="C28" s="511"/>
      <c r="D28" s="511"/>
      <c r="E28" s="511"/>
      <c r="F28" s="511"/>
      <c r="G28" s="511"/>
      <c r="H28" s="511"/>
      <c r="I28" s="511"/>
      <c r="J28" s="512"/>
    </row>
    <row r="29" spans="1:23" ht="3" customHeight="1">
      <c r="A29" s="157"/>
      <c r="B29" s="513"/>
      <c r="C29" s="514"/>
      <c r="D29" s="514"/>
      <c r="E29" s="514"/>
      <c r="F29" s="514"/>
      <c r="G29" s="514"/>
      <c r="H29" s="514"/>
      <c r="I29" s="514"/>
      <c r="J29" s="515"/>
    </row>
    <row r="30" spans="1:23">
      <c r="A30" s="157"/>
      <c r="B30" s="148"/>
      <c r="C30" s="7"/>
      <c r="D30" s="193"/>
      <c r="E30" s="7"/>
      <c r="F30" s="1"/>
      <c r="G30" s="1"/>
      <c r="H30" s="25"/>
      <c r="I30" s="25"/>
      <c r="J30" s="26"/>
    </row>
    <row r="31" spans="1:23" ht="18" customHeight="1">
      <c r="A31" s="157"/>
      <c r="B31" s="516" t="s">
        <v>8</v>
      </c>
      <c r="C31" s="516"/>
      <c r="D31" s="517"/>
      <c r="E31" s="516" t="s">
        <v>9</v>
      </c>
      <c r="F31" s="516" t="s">
        <v>10</v>
      </c>
      <c r="G31" s="516"/>
      <c r="H31" s="516"/>
      <c r="I31" s="516"/>
      <c r="J31" s="516" t="s">
        <v>11</v>
      </c>
      <c r="K31" s="303"/>
      <c r="L31" s="303"/>
      <c r="M31" s="303"/>
      <c r="N31" s="303"/>
      <c r="O31" s="304"/>
      <c r="P31" s="304"/>
      <c r="Q31" s="305"/>
      <c r="R31" s="157"/>
      <c r="S31" s="157"/>
      <c r="T31" s="157"/>
      <c r="U31" s="157"/>
      <c r="V31" s="157"/>
      <c r="W31" s="157"/>
    </row>
    <row r="32" spans="1:23" s="12" customFormat="1" ht="26.25" customHeight="1">
      <c r="A32" s="311"/>
      <c r="B32" s="517"/>
      <c r="C32" s="517"/>
      <c r="D32" s="517"/>
      <c r="E32" s="516"/>
      <c r="F32" s="428" t="s">
        <v>40</v>
      </c>
      <c r="G32" s="428" t="s">
        <v>41</v>
      </c>
      <c r="H32" s="428" t="s">
        <v>42</v>
      </c>
      <c r="I32" s="428" t="s">
        <v>43</v>
      </c>
      <c r="J32" s="516"/>
      <c r="K32" s="306"/>
      <c r="L32" s="307"/>
      <c r="M32" s="307"/>
      <c r="N32" s="308"/>
      <c r="O32" s="159"/>
      <c r="P32" s="309"/>
      <c r="Q32" s="310"/>
      <c r="R32" s="311"/>
      <c r="S32" s="311"/>
      <c r="T32" s="311"/>
      <c r="U32" s="311"/>
      <c r="V32" s="311"/>
      <c r="W32" s="311"/>
    </row>
    <row r="33" spans="1:23" ht="14.25" customHeight="1">
      <c r="A33" s="157"/>
      <c r="B33" s="522">
        <v>1</v>
      </c>
      <c r="C33" s="522"/>
      <c r="D33" s="522"/>
      <c r="E33" s="31">
        <v>2</v>
      </c>
      <c r="F33" s="30" t="s">
        <v>12</v>
      </c>
      <c r="G33" s="30">
        <v>4</v>
      </c>
      <c r="H33" s="30">
        <v>5</v>
      </c>
      <c r="I33" s="30">
        <v>6</v>
      </c>
      <c r="J33" s="30">
        <v>7</v>
      </c>
      <c r="K33" s="306"/>
      <c r="L33" s="307"/>
      <c r="M33" s="307"/>
      <c r="N33" s="308"/>
      <c r="O33" s="159"/>
      <c r="P33" s="309"/>
      <c r="Q33" s="310"/>
      <c r="R33" s="157"/>
      <c r="S33" s="157"/>
      <c r="T33" s="157"/>
      <c r="U33" s="157"/>
      <c r="V33" s="157"/>
      <c r="W33" s="157"/>
    </row>
    <row r="34" spans="1:23" ht="14.25" customHeight="1">
      <c r="A34" s="157"/>
      <c r="B34" s="29"/>
      <c r="C34" s="40">
        <v>5</v>
      </c>
      <c r="D34" s="32"/>
      <c r="E34" s="33" t="s">
        <v>53</v>
      </c>
      <c r="F34" s="34"/>
      <c r="G34" s="34"/>
      <c r="H34" s="34"/>
      <c r="I34" s="34"/>
      <c r="J34" s="435">
        <f>J35</f>
        <v>88455000</v>
      </c>
      <c r="K34" s="312"/>
      <c r="L34" s="307"/>
      <c r="M34" s="307"/>
      <c r="N34" s="308"/>
      <c r="O34" s="159"/>
      <c r="P34" s="309"/>
      <c r="Q34" s="310"/>
      <c r="R34" s="157"/>
      <c r="S34" s="157"/>
      <c r="T34" s="157"/>
      <c r="U34" s="157"/>
      <c r="V34" s="157"/>
      <c r="W34" s="157"/>
    </row>
    <row r="35" spans="1:23" ht="14.25" customHeight="1">
      <c r="A35" s="157"/>
      <c r="B35" s="29"/>
      <c r="C35" s="40" t="s">
        <v>56</v>
      </c>
      <c r="D35" s="32"/>
      <c r="E35" s="33" t="s">
        <v>52</v>
      </c>
      <c r="F35" s="34"/>
      <c r="G35" s="34"/>
      <c r="H35" s="34"/>
      <c r="I35" s="34"/>
      <c r="J35" s="435">
        <f>J36</f>
        <v>88455000</v>
      </c>
      <c r="K35" s="312"/>
      <c r="L35" s="307"/>
      <c r="M35" s="307"/>
      <c r="N35" s="308"/>
      <c r="O35" s="159"/>
      <c r="P35" s="309"/>
      <c r="Q35" s="310"/>
      <c r="R35" s="157"/>
      <c r="S35" s="157"/>
      <c r="T35" s="157"/>
      <c r="U35" s="157"/>
      <c r="V35" s="157"/>
      <c r="W35" s="157"/>
    </row>
    <row r="36" spans="1:23" ht="14.25" customHeight="1">
      <c r="A36" s="157"/>
      <c r="B36" s="29"/>
      <c r="C36" s="40" t="s">
        <v>55</v>
      </c>
      <c r="D36" s="32"/>
      <c r="E36" s="33" t="s">
        <v>51</v>
      </c>
      <c r="F36" s="34"/>
      <c r="G36" s="34"/>
      <c r="H36" s="34"/>
      <c r="I36" s="34"/>
      <c r="J36" s="435">
        <f>J37+J77</f>
        <v>88455000</v>
      </c>
      <c r="K36" s="312"/>
      <c r="L36" s="307"/>
      <c r="M36" s="307"/>
      <c r="N36" s="308"/>
      <c r="O36" s="159"/>
      <c r="P36" s="309"/>
      <c r="Q36" s="310"/>
      <c r="R36" s="157"/>
      <c r="S36" s="157"/>
      <c r="T36" s="157"/>
      <c r="U36" s="157"/>
      <c r="V36" s="157"/>
      <c r="W36" s="157"/>
    </row>
    <row r="37" spans="1:23" ht="14.25" customHeight="1">
      <c r="A37" s="157"/>
      <c r="B37" s="29"/>
      <c r="C37" s="35" t="s">
        <v>54</v>
      </c>
      <c r="D37" s="32"/>
      <c r="E37" s="33" t="s">
        <v>50</v>
      </c>
      <c r="F37" s="34"/>
      <c r="G37" s="34"/>
      <c r="H37" s="34"/>
      <c r="I37" s="34"/>
      <c r="J37" s="435">
        <f>J38</f>
        <v>15715000</v>
      </c>
      <c r="K37" s="313"/>
      <c r="L37" s="314"/>
      <c r="M37" s="315"/>
      <c r="N37" s="308"/>
      <c r="O37" s="159"/>
      <c r="P37" s="309"/>
      <c r="Q37" s="310"/>
      <c r="R37" s="157"/>
      <c r="S37" s="157"/>
      <c r="T37" s="157"/>
      <c r="U37" s="157"/>
      <c r="V37" s="157"/>
      <c r="W37" s="157"/>
    </row>
    <row r="38" spans="1:23" s="8" customFormat="1" ht="12.75" customHeight="1">
      <c r="A38" s="4"/>
      <c r="B38" s="24"/>
      <c r="C38" s="35" t="s">
        <v>48</v>
      </c>
      <c r="D38" s="36"/>
      <c r="E38" s="37" t="s">
        <v>49</v>
      </c>
      <c r="F38" s="38"/>
      <c r="G38" s="38"/>
      <c r="H38" s="39"/>
      <c r="I38" s="39"/>
      <c r="J38" s="436">
        <f>J39+J61+J71+J55</f>
        <v>15715000</v>
      </c>
      <c r="K38" s="313"/>
      <c r="L38" s="314"/>
      <c r="M38" s="315"/>
      <c r="N38" s="308"/>
      <c r="O38" s="159"/>
      <c r="P38" s="309"/>
      <c r="Q38" s="310"/>
      <c r="R38" s="4"/>
      <c r="S38" s="4"/>
      <c r="T38" s="4"/>
      <c r="U38" s="4"/>
      <c r="V38" s="4"/>
      <c r="W38" s="4"/>
    </row>
    <row r="39" spans="1:23" ht="13">
      <c r="A39" s="157"/>
      <c r="B39" s="5"/>
      <c r="C39" s="197" t="s">
        <v>46</v>
      </c>
      <c r="D39" s="198"/>
      <c r="E39" s="199" t="s">
        <v>16</v>
      </c>
      <c r="F39" s="140"/>
      <c r="G39" s="140"/>
      <c r="H39" s="141"/>
      <c r="I39" s="141"/>
      <c r="J39" s="437">
        <f>J40+J47</f>
        <v>8466300</v>
      </c>
      <c r="K39" s="312"/>
      <c r="L39" s="314"/>
      <c r="M39" s="160"/>
      <c r="N39" s="160"/>
      <c r="O39" s="160"/>
      <c r="P39" s="160"/>
      <c r="Q39" s="316"/>
      <c r="R39" s="157"/>
      <c r="S39" s="157"/>
      <c r="T39" s="157"/>
      <c r="U39" s="157"/>
      <c r="V39" s="157"/>
      <c r="W39" s="157"/>
    </row>
    <row r="40" spans="1:23" ht="13">
      <c r="A40" s="157"/>
      <c r="B40" s="5"/>
      <c r="C40" s="200"/>
      <c r="D40" s="201"/>
      <c r="E40" s="526" t="s">
        <v>125</v>
      </c>
      <c r="F40" s="526"/>
      <c r="G40" s="526"/>
      <c r="H40" s="526"/>
      <c r="I40" s="526"/>
      <c r="J40" s="438">
        <f>SUM(J42:J46)</f>
        <v>945300</v>
      </c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</row>
    <row r="41" spans="1:23" ht="15.75" customHeight="1">
      <c r="A41" s="157"/>
      <c r="B41" s="5"/>
      <c r="C41" s="151"/>
      <c r="D41" s="152"/>
      <c r="E41" s="527" t="s">
        <v>126</v>
      </c>
      <c r="F41" s="527"/>
      <c r="G41" s="527"/>
      <c r="H41" s="527"/>
      <c r="I41" s="527"/>
      <c r="J41" s="439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</row>
    <row r="42" spans="1:23" ht="15.75" customHeight="1">
      <c r="A42" s="157"/>
      <c r="B42" s="5"/>
      <c r="C42" s="151"/>
      <c r="D42" s="152"/>
      <c r="E42" s="202" t="s">
        <v>148</v>
      </c>
      <c r="F42" s="203">
        <v>7</v>
      </c>
      <c r="G42" s="204" t="s">
        <v>13</v>
      </c>
      <c r="H42" s="156">
        <v>6200</v>
      </c>
      <c r="I42" s="156"/>
      <c r="J42" s="440">
        <f>F42*H42</f>
        <v>43400</v>
      </c>
      <c r="K42" s="317"/>
      <c r="L42" s="317"/>
      <c r="M42" s="317"/>
      <c r="N42" s="318"/>
      <c r="O42" s="317"/>
      <c r="P42" s="142"/>
      <c r="Q42" s="157"/>
      <c r="R42" s="157"/>
      <c r="S42" s="157"/>
      <c r="T42" s="157"/>
      <c r="U42" s="157"/>
      <c r="V42" s="157"/>
      <c r="W42" s="157"/>
    </row>
    <row r="43" spans="1:23" ht="15.75" customHeight="1">
      <c r="A43" s="157"/>
      <c r="B43" s="5"/>
      <c r="C43" s="151"/>
      <c r="D43" s="152" t="s">
        <v>153</v>
      </c>
      <c r="E43" s="205" t="s">
        <v>149</v>
      </c>
      <c r="F43" s="203">
        <v>5</v>
      </c>
      <c r="G43" s="204" t="s">
        <v>14</v>
      </c>
      <c r="H43" s="156">
        <v>11800</v>
      </c>
      <c r="I43" s="156"/>
      <c r="J43" s="440">
        <f>F43*H43</f>
        <v>59000</v>
      </c>
      <c r="K43" s="319"/>
      <c r="L43" s="320"/>
      <c r="M43" s="321"/>
      <c r="N43" s="321"/>
      <c r="O43" s="322"/>
      <c r="P43" s="142"/>
      <c r="Q43" s="157"/>
      <c r="R43" s="157"/>
      <c r="S43" s="157"/>
      <c r="T43" s="157"/>
      <c r="U43" s="157"/>
      <c r="V43" s="157"/>
      <c r="W43" s="157"/>
    </row>
    <row r="44" spans="1:23" ht="15.75" customHeight="1">
      <c r="A44" s="157"/>
      <c r="B44" s="5"/>
      <c r="C44" s="151"/>
      <c r="D44" s="152"/>
      <c r="E44" s="206" t="s">
        <v>147</v>
      </c>
      <c r="F44" s="207">
        <v>3</v>
      </c>
      <c r="G44" s="207" t="s">
        <v>13</v>
      </c>
      <c r="H44" s="155">
        <v>36900</v>
      </c>
      <c r="I44" s="139"/>
      <c r="J44" s="441">
        <f>F44*H44</f>
        <v>110700</v>
      </c>
      <c r="K44" s="323"/>
      <c r="L44" s="322"/>
      <c r="M44" s="321"/>
      <c r="N44" s="321"/>
      <c r="O44" s="322"/>
      <c r="P44" s="142"/>
      <c r="Q44" s="157"/>
      <c r="R44" s="157"/>
      <c r="S44" s="157"/>
      <c r="T44" s="157"/>
      <c r="U44" s="157"/>
      <c r="V44" s="157"/>
      <c r="W44" s="157"/>
    </row>
    <row r="45" spans="1:23" ht="13">
      <c r="A45" s="157"/>
      <c r="B45" s="5"/>
      <c r="C45" s="151"/>
      <c r="D45" s="152"/>
      <c r="E45" s="208" t="s">
        <v>150</v>
      </c>
      <c r="F45" s="209">
        <v>7</v>
      </c>
      <c r="G45" s="210" t="s">
        <v>130</v>
      </c>
      <c r="H45" s="211">
        <v>21200</v>
      </c>
      <c r="I45" s="211"/>
      <c r="J45" s="442">
        <f>F45*H45</f>
        <v>148400</v>
      </c>
      <c r="K45" s="206"/>
      <c r="L45" s="322"/>
      <c r="M45" s="321"/>
      <c r="N45" s="321"/>
      <c r="O45" s="322"/>
      <c r="P45" s="142"/>
      <c r="Q45" s="157"/>
      <c r="R45" s="157"/>
      <c r="S45" s="157"/>
      <c r="T45" s="157"/>
      <c r="U45" s="157"/>
      <c r="V45" s="157"/>
      <c r="W45" s="157"/>
    </row>
    <row r="46" spans="1:23" s="192" customFormat="1" ht="25">
      <c r="A46" s="157"/>
      <c r="B46" s="5"/>
      <c r="C46" s="151"/>
      <c r="D46" s="152"/>
      <c r="E46" s="205" t="s">
        <v>154</v>
      </c>
      <c r="F46" s="212">
        <v>2</v>
      </c>
      <c r="G46" s="204" t="s">
        <v>134</v>
      </c>
      <c r="H46" s="156">
        <v>291900</v>
      </c>
      <c r="I46" s="156"/>
      <c r="J46" s="443">
        <f>F46*H46</f>
        <v>583800</v>
      </c>
      <c r="K46" s="324"/>
      <c r="L46" s="325"/>
      <c r="M46" s="326"/>
      <c r="N46" s="326"/>
      <c r="O46" s="325"/>
      <c r="P46" s="190"/>
      <c r="Q46" s="191"/>
      <c r="R46" s="191"/>
      <c r="S46" s="191"/>
      <c r="T46" s="191"/>
      <c r="U46" s="191"/>
      <c r="V46" s="191"/>
      <c r="W46" s="191"/>
    </row>
    <row r="47" spans="1:23" ht="15.75" customHeight="1">
      <c r="A47" s="157"/>
      <c r="B47" s="5"/>
      <c r="C47" s="151"/>
      <c r="D47" s="152"/>
      <c r="E47" s="519" t="s">
        <v>131</v>
      </c>
      <c r="F47" s="520"/>
      <c r="G47" s="520"/>
      <c r="H47" s="520"/>
      <c r="I47" s="521"/>
      <c r="J47" s="444">
        <f>SUM(J49:J54)</f>
        <v>7521000</v>
      </c>
      <c r="K47" s="206"/>
      <c r="L47" s="322"/>
      <c r="M47" s="321"/>
      <c r="N47" s="321"/>
      <c r="O47" s="322"/>
      <c r="P47" s="142"/>
      <c r="Q47" s="157"/>
      <c r="R47" s="157"/>
      <c r="S47" s="157"/>
      <c r="T47" s="157"/>
      <c r="U47" s="157"/>
      <c r="V47" s="157"/>
      <c r="W47" s="157"/>
    </row>
    <row r="48" spans="1:23" ht="15.75" customHeight="1">
      <c r="A48" s="157"/>
      <c r="B48" s="5"/>
      <c r="C48" s="151"/>
      <c r="D48" s="152"/>
      <c r="E48" s="213" t="s">
        <v>132</v>
      </c>
      <c r="F48" s="213"/>
      <c r="G48" s="213"/>
      <c r="H48" s="213"/>
      <c r="I48" s="213"/>
      <c r="J48" s="439"/>
      <c r="K48" s="206"/>
      <c r="L48" s="322"/>
      <c r="M48" s="321"/>
      <c r="N48" s="321"/>
      <c r="O48" s="322"/>
      <c r="P48" s="142"/>
      <c r="Q48" s="157"/>
      <c r="R48" s="157"/>
      <c r="S48" s="157"/>
      <c r="T48" s="157"/>
      <c r="U48" s="157"/>
      <c r="V48" s="157"/>
      <c r="W48" s="157"/>
    </row>
    <row r="49" spans="1:23" ht="15.75" customHeight="1">
      <c r="A49" s="157"/>
      <c r="B49" s="5"/>
      <c r="C49" s="151"/>
      <c r="D49" s="152"/>
      <c r="E49" s="202" t="s">
        <v>148</v>
      </c>
      <c r="F49" s="203">
        <f>4+1</f>
        <v>5</v>
      </c>
      <c r="G49" s="204" t="s">
        <v>13</v>
      </c>
      <c r="H49" s="156">
        <v>6200</v>
      </c>
      <c r="I49" s="167"/>
      <c r="J49" s="445">
        <f t="shared" ref="J49:J54" si="0">F49*H49</f>
        <v>31000</v>
      </c>
      <c r="K49" s="206"/>
      <c r="L49" s="322"/>
      <c r="M49" s="321"/>
      <c r="N49" s="321"/>
      <c r="O49" s="322"/>
      <c r="P49" s="142"/>
      <c r="Q49" s="157"/>
      <c r="R49" s="157"/>
      <c r="S49" s="157"/>
      <c r="T49" s="157"/>
      <c r="U49" s="157"/>
      <c r="V49" s="157"/>
      <c r="W49" s="157"/>
    </row>
    <row r="50" spans="1:23" ht="15.75" customHeight="1">
      <c r="A50" s="157"/>
      <c r="B50" s="5"/>
      <c r="C50" s="151"/>
      <c r="D50" s="152"/>
      <c r="E50" s="205" t="s">
        <v>151</v>
      </c>
      <c r="F50" s="203">
        <v>4</v>
      </c>
      <c r="G50" s="204" t="s">
        <v>13</v>
      </c>
      <c r="H50" s="154">
        <v>16000</v>
      </c>
      <c r="I50" s="154"/>
      <c r="J50" s="440">
        <f t="shared" si="0"/>
        <v>64000</v>
      </c>
      <c r="K50" s="206"/>
      <c r="L50" s="322"/>
      <c r="M50" s="321"/>
      <c r="N50" s="321"/>
      <c r="O50" s="322"/>
      <c r="P50" s="142"/>
      <c r="Q50" s="157"/>
      <c r="R50" s="157"/>
      <c r="S50" s="157"/>
      <c r="T50" s="157"/>
      <c r="U50" s="157"/>
      <c r="V50" s="157"/>
      <c r="W50" s="157"/>
    </row>
    <row r="51" spans="1:23" ht="15.75" customHeight="1">
      <c r="A51" s="157"/>
      <c r="B51" s="5"/>
      <c r="C51" s="151"/>
      <c r="D51" s="152"/>
      <c r="E51" s="206" t="s">
        <v>147</v>
      </c>
      <c r="F51" s="207">
        <v>2</v>
      </c>
      <c r="G51" s="207" t="s">
        <v>13</v>
      </c>
      <c r="H51" s="155">
        <v>36900</v>
      </c>
      <c r="I51" s="139"/>
      <c r="J51" s="440">
        <f t="shared" si="0"/>
        <v>73800</v>
      </c>
      <c r="K51" s="206"/>
      <c r="L51" s="322"/>
      <c r="M51" s="321"/>
      <c r="N51" s="321"/>
      <c r="O51" s="322"/>
      <c r="P51" s="142"/>
      <c r="Q51" s="157"/>
      <c r="R51" s="157"/>
      <c r="S51" s="157"/>
      <c r="T51" s="157"/>
      <c r="U51" s="157"/>
      <c r="V51" s="157"/>
      <c r="W51" s="157"/>
    </row>
    <row r="52" spans="1:23" ht="15.75" customHeight="1">
      <c r="A52" s="157"/>
      <c r="B52" s="5"/>
      <c r="C52" s="151"/>
      <c r="D52" s="152"/>
      <c r="E52" s="205" t="s">
        <v>149</v>
      </c>
      <c r="F52" s="214">
        <f>14+1</f>
        <v>15</v>
      </c>
      <c r="G52" s="204" t="s">
        <v>14</v>
      </c>
      <c r="H52" s="156">
        <v>11800</v>
      </c>
      <c r="I52" s="153"/>
      <c r="J52" s="440">
        <f t="shared" si="0"/>
        <v>177000</v>
      </c>
      <c r="K52" s="206"/>
      <c r="L52" s="322"/>
      <c r="M52" s="321"/>
      <c r="N52" s="321"/>
      <c r="O52" s="322"/>
      <c r="P52" s="142"/>
      <c r="Q52" s="157"/>
      <c r="R52" s="157"/>
      <c r="S52" s="157"/>
      <c r="T52" s="157"/>
      <c r="U52" s="157"/>
      <c r="V52" s="157"/>
      <c r="W52" s="157"/>
    </row>
    <row r="53" spans="1:23" ht="15.75" customHeight="1">
      <c r="A53" s="157"/>
      <c r="B53" s="5"/>
      <c r="C53" s="151"/>
      <c r="D53" s="152"/>
      <c r="E53" s="208" t="s">
        <v>150</v>
      </c>
      <c r="F53" s="209">
        <v>8</v>
      </c>
      <c r="G53" s="210" t="s">
        <v>130</v>
      </c>
      <c r="H53" s="211">
        <v>21200</v>
      </c>
      <c r="I53" s="153"/>
      <c r="J53" s="440">
        <f t="shared" si="0"/>
        <v>169600</v>
      </c>
      <c r="K53" s="206"/>
      <c r="L53" s="322"/>
      <c r="M53" s="321"/>
      <c r="N53" s="321"/>
      <c r="O53" s="322"/>
      <c r="P53" s="142"/>
      <c r="Q53" s="157"/>
      <c r="R53" s="157"/>
      <c r="S53" s="157"/>
      <c r="T53" s="157"/>
      <c r="U53" s="157"/>
      <c r="V53" s="157"/>
      <c r="W53" s="157"/>
    </row>
    <row r="54" spans="1:23" ht="15.75" customHeight="1">
      <c r="A54" s="157"/>
      <c r="B54" s="11"/>
      <c r="C54" s="226"/>
      <c r="D54" s="227"/>
      <c r="E54" s="486" t="s">
        <v>154</v>
      </c>
      <c r="F54" s="474">
        <v>24</v>
      </c>
      <c r="G54" s="487" t="s">
        <v>134</v>
      </c>
      <c r="H54" s="488">
        <v>291900</v>
      </c>
      <c r="I54" s="488"/>
      <c r="J54" s="489">
        <f t="shared" si="0"/>
        <v>7005600</v>
      </c>
      <c r="K54" s="206"/>
      <c r="L54" s="322"/>
      <c r="M54" s="321"/>
      <c r="N54" s="321"/>
      <c r="O54" s="322"/>
      <c r="P54" s="142"/>
      <c r="Q54" s="157"/>
      <c r="R54" s="157"/>
      <c r="S54" s="157"/>
      <c r="T54" s="157"/>
      <c r="U54" s="157"/>
      <c r="V54" s="157"/>
      <c r="W54" s="157"/>
    </row>
    <row r="55" spans="1:23" ht="15.75" customHeight="1">
      <c r="A55" s="157"/>
      <c r="B55" s="5"/>
      <c r="C55" s="479" t="s">
        <v>161</v>
      </c>
      <c r="D55" s="480"/>
      <c r="E55" s="481" t="s">
        <v>162</v>
      </c>
      <c r="F55" s="482"/>
      <c r="G55" s="483"/>
      <c r="H55" s="484"/>
      <c r="I55" s="484"/>
      <c r="J55" s="485">
        <f>J57</f>
        <v>1632500</v>
      </c>
      <c r="K55" s="206"/>
      <c r="L55" s="322"/>
      <c r="M55" s="321"/>
      <c r="N55" s="321"/>
      <c r="O55" s="322"/>
      <c r="P55" s="142"/>
      <c r="Q55" s="157"/>
      <c r="R55" s="157"/>
      <c r="S55" s="157"/>
      <c r="T55" s="157"/>
      <c r="U55" s="157"/>
      <c r="V55" s="157"/>
      <c r="W55" s="157"/>
    </row>
    <row r="56" spans="1:23" s="8" customFormat="1" ht="15.75" customHeight="1">
      <c r="A56" s="4"/>
      <c r="B56" s="186"/>
      <c r="C56" s="272"/>
      <c r="D56" s="273"/>
      <c r="E56" s="274" t="s">
        <v>163</v>
      </c>
      <c r="F56" s="203"/>
      <c r="G56" s="204"/>
      <c r="H56" s="156"/>
      <c r="I56" s="156"/>
      <c r="J56" s="440"/>
      <c r="K56" s="206"/>
      <c r="L56" s="322"/>
      <c r="M56" s="321"/>
      <c r="N56" s="321"/>
      <c r="O56" s="322"/>
      <c r="P56" s="142"/>
      <c r="Q56" s="4"/>
      <c r="R56" s="4"/>
      <c r="S56" s="4"/>
      <c r="T56" s="4"/>
      <c r="U56" s="4"/>
      <c r="V56" s="4"/>
      <c r="W56" s="4"/>
    </row>
    <row r="57" spans="1:23" s="187" customFormat="1" ht="15.75" customHeight="1">
      <c r="A57" s="157"/>
      <c r="B57" s="11"/>
      <c r="C57" s="495"/>
      <c r="D57" s="496"/>
      <c r="E57" s="497" t="s">
        <v>129</v>
      </c>
      <c r="F57" s="498">
        <v>3265</v>
      </c>
      <c r="G57" s="487" t="s">
        <v>97</v>
      </c>
      <c r="H57" s="488">
        <v>500</v>
      </c>
      <c r="I57" s="488"/>
      <c r="J57" s="499">
        <f>F57*H57</f>
        <v>1632500</v>
      </c>
      <c r="K57" s="327"/>
      <c r="L57" s="328"/>
      <c r="M57" s="329"/>
      <c r="N57" s="329"/>
      <c r="O57" s="328"/>
      <c r="P57" s="188"/>
      <c r="Q57" s="189"/>
      <c r="R57" s="189"/>
      <c r="S57" s="189"/>
      <c r="T57" s="189"/>
      <c r="U57" s="189"/>
      <c r="V57" s="189"/>
      <c r="W57" s="189"/>
    </row>
    <row r="58" spans="1:23" ht="15.75" hidden="1" customHeight="1">
      <c r="A58" s="157"/>
      <c r="B58" s="5"/>
      <c r="C58" s="490"/>
      <c r="D58" s="491"/>
      <c r="E58" s="492" t="s">
        <v>127</v>
      </c>
      <c r="F58" s="493">
        <v>21</v>
      </c>
      <c r="G58" s="220" t="s">
        <v>97</v>
      </c>
      <c r="H58" s="494">
        <v>0</v>
      </c>
      <c r="I58" s="494"/>
      <c r="J58" s="441">
        <f>F58*H58</f>
        <v>0</v>
      </c>
      <c r="K58" s="323"/>
      <c r="L58" s="322"/>
      <c r="M58" s="321"/>
      <c r="N58" s="321"/>
      <c r="O58" s="322"/>
      <c r="P58" s="142"/>
      <c r="Q58" s="157"/>
      <c r="R58" s="157"/>
      <c r="S58" s="157"/>
      <c r="T58" s="157"/>
      <c r="U58" s="157"/>
      <c r="V58" s="157"/>
      <c r="W58" s="157"/>
    </row>
    <row r="59" spans="1:23" s="150" customFormat="1" ht="15" hidden="1" customHeight="1">
      <c r="A59" s="157"/>
      <c r="B59" s="5"/>
      <c r="C59" s="275"/>
      <c r="D59" s="273"/>
      <c r="E59" s="202" t="s">
        <v>128</v>
      </c>
      <c r="F59" s="203">
        <v>4</v>
      </c>
      <c r="G59" s="204" t="s">
        <v>13</v>
      </c>
      <c r="H59" s="154">
        <v>0</v>
      </c>
      <c r="I59" s="154"/>
      <c r="J59" s="440">
        <f>F59*H59</f>
        <v>0</v>
      </c>
      <c r="K59" s="323"/>
      <c r="L59" s="322"/>
      <c r="M59" s="321"/>
      <c r="N59" s="321"/>
      <c r="O59" s="322"/>
      <c r="P59" s="330"/>
      <c r="Q59" s="331"/>
      <c r="R59" s="331"/>
      <c r="S59" s="331"/>
      <c r="T59" s="331"/>
      <c r="U59" s="331"/>
      <c r="V59" s="331"/>
      <c r="W59" s="331"/>
    </row>
    <row r="60" spans="1:23" ht="15" customHeight="1">
      <c r="A60" s="157"/>
      <c r="B60" s="5"/>
      <c r="C60" s="275"/>
      <c r="D60" s="273"/>
      <c r="E60" s="276"/>
      <c r="F60" s="277"/>
      <c r="G60" s="277"/>
      <c r="H60" s="277"/>
      <c r="I60" s="277"/>
      <c r="J60" s="447"/>
      <c r="K60" s="332"/>
      <c r="L60" s="333"/>
      <c r="M60" s="334"/>
      <c r="N60" s="334"/>
      <c r="O60" s="322"/>
      <c r="P60" s="157"/>
      <c r="Q60" s="157"/>
      <c r="R60" s="335"/>
      <c r="S60" s="157"/>
      <c r="T60" s="157"/>
      <c r="U60" s="157"/>
      <c r="V60" s="157"/>
      <c r="W60" s="157"/>
    </row>
    <row r="61" spans="1:23" ht="13">
      <c r="A61" s="157"/>
      <c r="B61" s="5"/>
      <c r="C61" s="271" t="s">
        <v>47</v>
      </c>
      <c r="D61" s="278"/>
      <c r="E61" s="279" t="s">
        <v>17</v>
      </c>
      <c r="F61" s="280"/>
      <c r="G61" s="280"/>
      <c r="H61" s="281"/>
      <c r="I61" s="281"/>
      <c r="J61" s="448">
        <f>J62+J66</f>
        <v>3366200</v>
      </c>
      <c r="K61" s="336"/>
      <c r="L61" s="322"/>
      <c r="M61" s="337"/>
      <c r="N61" s="337"/>
      <c r="O61" s="322"/>
      <c r="P61" s="157"/>
      <c r="Q61" s="157"/>
      <c r="R61" s="335"/>
      <c r="S61" s="157"/>
      <c r="T61" s="157"/>
      <c r="U61" s="157"/>
      <c r="V61" s="157"/>
      <c r="W61" s="157"/>
    </row>
    <row r="62" spans="1:23" ht="15" customHeight="1">
      <c r="A62" s="157"/>
      <c r="B62" s="5"/>
      <c r="C62" s="200"/>
      <c r="D62" s="201"/>
      <c r="E62" s="270" t="s">
        <v>125</v>
      </c>
      <c r="F62" s="270"/>
      <c r="G62" s="270"/>
      <c r="H62" s="270"/>
      <c r="I62" s="270"/>
      <c r="J62" s="449">
        <f>SUM(J64:J64)</f>
        <v>517200</v>
      </c>
      <c r="K62" s="157"/>
      <c r="L62" s="157"/>
      <c r="M62" s="157"/>
      <c r="N62" s="157"/>
      <c r="O62" s="157"/>
      <c r="P62" s="157"/>
      <c r="Q62" s="157"/>
      <c r="R62" s="335"/>
      <c r="S62" s="157"/>
      <c r="T62" s="157"/>
      <c r="U62" s="157"/>
      <c r="V62" s="157"/>
      <c r="W62" s="157"/>
    </row>
    <row r="63" spans="1:23" ht="15" customHeight="1">
      <c r="A63" s="157"/>
      <c r="B63" s="5"/>
      <c r="C63" s="200"/>
      <c r="D63" s="201"/>
      <c r="E63" s="429" t="s">
        <v>126</v>
      </c>
      <c r="F63" s="429"/>
      <c r="G63" s="429"/>
      <c r="H63" s="429"/>
      <c r="I63" s="429"/>
      <c r="J63" s="444"/>
      <c r="K63" s="403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157"/>
      <c r="W63" s="157"/>
    </row>
    <row r="64" spans="1:23" s="187" customFormat="1" ht="15" customHeight="1">
      <c r="A64" s="157"/>
      <c r="B64" s="5"/>
      <c r="C64" s="151"/>
      <c r="D64" s="152"/>
      <c r="E64" s="218" t="s">
        <v>152</v>
      </c>
      <c r="F64" s="219">
        <v>6</v>
      </c>
      <c r="G64" s="220" t="s">
        <v>15</v>
      </c>
      <c r="H64" s="221">
        <v>86200</v>
      </c>
      <c r="I64" s="221"/>
      <c r="J64" s="450">
        <f>F64*H64</f>
        <v>517200</v>
      </c>
      <c r="K64" s="404"/>
      <c r="L64" s="405"/>
      <c r="M64" s="405"/>
      <c r="N64" s="405"/>
      <c r="O64" s="405"/>
      <c r="P64" s="405"/>
      <c r="Q64" s="405"/>
      <c r="R64" s="405"/>
      <c r="S64" s="405"/>
      <c r="T64" s="405"/>
      <c r="U64" s="406"/>
      <c r="V64" s="189"/>
      <c r="W64" s="189"/>
    </row>
    <row r="65" spans="1:23" ht="15" customHeight="1">
      <c r="A65" s="157"/>
      <c r="B65" s="5"/>
      <c r="C65" s="151"/>
      <c r="D65" s="152"/>
      <c r="E65" s="222"/>
      <c r="F65" s="223"/>
      <c r="G65" s="224"/>
      <c r="H65" s="225"/>
      <c r="I65" s="225"/>
      <c r="J65" s="451"/>
      <c r="K65" s="407"/>
      <c r="L65" s="408"/>
      <c r="M65" s="408"/>
      <c r="N65" s="408"/>
      <c r="O65" s="408"/>
      <c r="P65" s="408"/>
      <c r="Q65" s="408"/>
      <c r="R65" s="408"/>
      <c r="S65" s="408"/>
      <c r="T65" s="408"/>
      <c r="U65" s="310"/>
      <c r="V65" s="157"/>
      <c r="W65" s="157"/>
    </row>
    <row r="66" spans="1:23" ht="15" customHeight="1">
      <c r="A66" s="157"/>
      <c r="B66" s="5"/>
      <c r="C66" s="151"/>
      <c r="D66" s="152"/>
      <c r="E66" s="430" t="s">
        <v>131</v>
      </c>
      <c r="F66" s="213"/>
      <c r="G66" s="213"/>
      <c r="H66" s="213"/>
      <c r="I66" s="213"/>
      <c r="J66" s="452">
        <f>SUM(J68:J69)</f>
        <v>2849000</v>
      </c>
      <c r="K66" s="407"/>
      <c r="L66" s="408"/>
      <c r="M66" s="408"/>
      <c r="N66" s="408"/>
      <c r="O66" s="408"/>
      <c r="P66" s="408"/>
      <c r="Q66" s="408"/>
      <c r="R66" s="408"/>
      <c r="S66" s="408"/>
      <c r="T66" s="408"/>
      <c r="U66" s="310"/>
      <c r="V66" s="157"/>
      <c r="W66" s="157"/>
    </row>
    <row r="67" spans="1:23" ht="15" customHeight="1">
      <c r="A67" s="157"/>
      <c r="B67" s="5"/>
      <c r="C67" s="151"/>
      <c r="D67" s="152"/>
      <c r="E67" s="213" t="s">
        <v>132</v>
      </c>
      <c r="F67" s="213"/>
      <c r="G67" s="213"/>
      <c r="H67" s="213"/>
      <c r="I67" s="213"/>
      <c r="J67" s="452"/>
      <c r="K67" s="407"/>
      <c r="L67" s="408"/>
      <c r="M67" s="408"/>
      <c r="N67" s="408"/>
      <c r="O67" s="408"/>
      <c r="P67" s="408"/>
      <c r="Q67" s="408"/>
      <c r="R67" s="408"/>
      <c r="S67" s="408"/>
      <c r="T67" s="408"/>
      <c r="U67" s="310"/>
      <c r="V67" s="157"/>
      <c r="W67" s="157"/>
    </row>
    <row r="68" spans="1:23" ht="15" customHeight="1">
      <c r="A68" s="157"/>
      <c r="B68" s="5"/>
      <c r="C68" s="151"/>
      <c r="D68" s="152"/>
      <c r="E68" s="218" t="s">
        <v>152</v>
      </c>
      <c r="F68" s="219">
        <v>32</v>
      </c>
      <c r="G68" s="220" t="s">
        <v>15</v>
      </c>
      <c r="H68" s="221">
        <v>86200</v>
      </c>
      <c r="I68" s="153"/>
      <c r="J68" s="453">
        <f>F68*H68</f>
        <v>2758400</v>
      </c>
      <c r="K68" s="407"/>
      <c r="L68" s="408"/>
      <c r="M68" s="408"/>
      <c r="N68" s="408"/>
      <c r="O68" s="408"/>
      <c r="P68" s="408"/>
      <c r="Q68" s="408"/>
      <c r="R68" s="408"/>
      <c r="S68" s="408"/>
      <c r="T68" s="408"/>
      <c r="U68" s="310"/>
      <c r="V68" s="157"/>
      <c r="W68" s="157"/>
    </row>
    <row r="69" spans="1:23" ht="15" customHeight="1">
      <c r="A69" s="157"/>
      <c r="B69" s="5"/>
      <c r="C69" s="151"/>
      <c r="D69" s="152"/>
      <c r="E69" s="218" t="s">
        <v>166</v>
      </c>
      <c r="F69" s="219">
        <v>1</v>
      </c>
      <c r="G69" s="220" t="s">
        <v>15</v>
      </c>
      <c r="H69" s="221">
        <v>90600</v>
      </c>
      <c r="I69" s="153"/>
      <c r="J69" s="453">
        <f>F69*H69</f>
        <v>90600</v>
      </c>
      <c r="K69" s="407"/>
      <c r="L69" s="408"/>
      <c r="M69" s="408"/>
      <c r="N69" s="408"/>
      <c r="O69" s="408"/>
      <c r="P69" s="408"/>
      <c r="Q69" s="408"/>
      <c r="R69" s="408"/>
      <c r="S69" s="408"/>
      <c r="T69" s="408"/>
      <c r="U69" s="310"/>
      <c r="V69" s="157"/>
      <c r="W69" s="157"/>
    </row>
    <row r="70" spans="1:23" ht="15" customHeight="1">
      <c r="A70" s="157"/>
      <c r="B70" s="11"/>
      <c r="C70" s="226"/>
      <c r="D70" s="227"/>
      <c r="E70" s="11"/>
      <c r="F70" s="228"/>
      <c r="G70" s="229"/>
      <c r="H70" s="230"/>
      <c r="I70" s="230"/>
      <c r="J70" s="454"/>
      <c r="K70" s="407"/>
      <c r="L70" s="408"/>
      <c r="M70" s="408"/>
      <c r="N70" s="408"/>
      <c r="O70" s="408"/>
      <c r="P70" s="408"/>
      <c r="Q70" s="408"/>
      <c r="R70" s="408"/>
      <c r="S70" s="408"/>
      <c r="T70" s="408"/>
      <c r="U70" s="310"/>
      <c r="V70" s="157"/>
      <c r="W70" s="157"/>
    </row>
    <row r="71" spans="1:23" ht="12.75" customHeight="1">
      <c r="A71" s="157"/>
      <c r="B71" s="5"/>
      <c r="C71" s="197" t="s">
        <v>138</v>
      </c>
      <c r="D71" s="198"/>
      <c r="E71" s="215" t="s">
        <v>139</v>
      </c>
      <c r="F71" s="216"/>
      <c r="G71" s="231"/>
      <c r="H71" s="217"/>
      <c r="I71" s="217"/>
      <c r="J71" s="455">
        <f>J72</f>
        <v>2250000</v>
      </c>
      <c r="K71" s="407"/>
      <c r="L71" s="408"/>
      <c r="M71" s="408"/>
      <c r="N71" s="408"/>
      <c r="O71" s="408"/>
      <c r="P71" s="408"/>
      <c r="Q71" s="408"/>
      <c r="R71" s="408"/>
      <c r="S71" s="408"/>
      <c r="T71" s="408"/>
      <c r="U71" s="310"/>
      <c r="V71" s="157"/>
      <c r="W71" s="157"/>
    </row>
    <row r="72" spans="1:23" ht="12.75" customHeight="1">
      <c r="A72" s="157"/>
      <c r="B72" s="5"/>
      <c r="C72" s="151"/>
      <c r="D72" s="152"/>
      <c r="E72" s="518" t="s">
        <v>125</v>
      </c>
      <c r="F72" s="518"/>
      <c r="G72" s="518"/>
      <c r="H72" s="518"/>
      <c r="I72" s="518"/>
      <c r="J72" s="456">
        <f>J74+J75</f>
        <v>2250000</v>
      </c>
      <c r="K72" s="312"/>
      <c r="L72" s="408"/>
      <c r="M72" s="408"/>
      <c r="N72" s="408"/>
      <c r="O72" s="408"/>
      <c r="P72" s="408"/>
      <c r="Q72" s="408"/>
      <c r="R72" s="408"/>
      <c r="S72" s="408"/>
      <c r="T72" s="408"/>
      <c r="U72" s="310"/>
      <c r="V72" s="157"/>
      <c r="W72" s="157"/>
    </row>
    <row r="73" spans="1:23" ht="15" customHeight="1">
      <c r="A73" s="157"/>
      <c r="B73" s="5"/>
      <c r="C73" s="151"/>
      <c r="D73" s="152"/>
      <c r="E73" s="518" t="s">
        <v>126</v>
      </c>
      <c r="F73" s="518"/>
      <c r="G73" s="518"/>
      <c r="H73" s="518"/>
      <c r="I73" s="518"/>
      <c r="J73" s="457"/>
      <c r="K73" s="312"/>
      <c r="L73" s="408"/>
      <c r="M73" s="408"/>
      <c r="N73" s="408"/>
      <c r="O73" s="408"/>
      <c r="P73" s="408"/>
      <c r="Q73" s="408"/>
      <c r="R73" s="408"/>
      <c r="S73" s="408"/>
      <c r="T73" s="408"/>
      <c r="U73" s="310"/>
      <c r="V73" s="157"/>
      <c r="W73" s="157"/>
    </row>
    <row r="74" spans="1:23" ht="25">
      <c r="A74" s="157"/>
      <c r="B74" s="5"/>
      <c r="C74" s="151"/>
      <c r="D74" s="152"/>
      <c r="E74" s="208" t="s">
        <v>140</v>
      </c>
      <c r="F74" s="232">
        <v>50</v>
      </c>
      <c r="G74" s="210" t="s">
        <v>142</v>
      </c>
      <c r="H74" s="211">
        <v>30000</v>
      </c>
      <c r="I74" s="211"/>
      <c r="J74" s="451">
        <f>F74*H74*1</f>
        <v>1500000</v>
      </c>
      <c r="K74" s="313"/>
      <c r="L74" s="409"/>
      <c r="M74" s="409"/>
      <c r="N74" s="409"/>
      <c r="O74" s="409"/>
      <c r="P74" s="409"/>
      <c r="Q74" s="409"/>
      <c r="R74" s="409"/>
      <c r="S74" s="409"/>
      <c r="T74" s="409"/>
      <c r="U74" s="310"/>
      <c r="V74" s="157"/>
      <c r="W74" s="157"/>
    </row>
    <row r="75" spans="1:23" ht="25">
      <c r="A75" s="157"/>
      <c r="B75" s="5"/>
      <c r="C75" s="151"/>
      <c r="D75" s="152"/>
      <c r="E75" s="208" t="s">
        <v>141</v>
      </c>
      <c r="F75" s="232">
        <v>50</v>
      </c>
      <c r="G75" s="210" t="s">
        <v>142</v>
      </c>
      <c r="H75" s="211">
        <v>15000</v>
      </c>
      <c r="I75" s="211"/>
      <c r="J75" s="446">
        <f>F75*H75*1</f>
        <v>750000</v>
      </c>
      <c r="K75" s="313"/>
      <c r="L75" s="409"/>
      <c r="M75" s="409"/>
      <c r="N75" s="409"/>
      <c r="O75" s="409"/>
      <c r="P75" s="409"/>
      <c r="Q75" s="409"/>
      <c r="R75" s="409"/>
      <c r="S75" s="409"/>
      <c r="T75" s="409"/>
      <c r="U75" s="310"/>
      <c r="V75" s="157"/>
      <c r="W75" s="157"/>
    </row>
    <row r="76" spans="1:23" ht="12.5">
      <c r="A76" s="157"/>
      <c r="B76" s="5"/>
      <c r="C76" s="151"/>
      <c r="D76" s="251"/>
      <c r="E76" s="208"/>
      <c r="F76" s="232"/>
      <c r="G76" s="210"/>
      <c r="H76" s="211"/>
      <c r="I76" s="211"/>
      <c r="J76" s="446"/>
      <c r="K76" s="313"/>
      <c r="L76" s="409"/>
      <c r="M76" s="409"/>
      <c r="N76" s="409"/>
      <c r="O76" s="409"/>
      <c r="P76" s="409"/>
      <c r="Q76" s="409"/>
      <c r="R76" s="409"/>
      <c r="S76" s="409"/>
      <c r="T76" s="409"/>
      <c r="U76" s="310"/>
      <c r="V76" s="157"/>
      <c r="W76" s="157"/>
    </row>
    <row r="77" spans="1:23" s="253" customFormat="1" ht="14.25" customHeight="1">
      <c r="A77" s="412"/>
      <c r="B77" s="254"/>
      <c r="C77" s="500" t="s">
        <v>189</v>
      </c>
      <c r="D77" s="265"/>
      <c r="E77" s="266" t="s">
        <v>190</v>
      </c>
      <c r="F77" s="267"/>
      <c r="G77" s="268"/>
      <c r="H77" s="269"/>
      <c r="I77" s="269"/>
      <c r="J77" s="458">
        <f>J78</f>
        <v>72740000</v>
      </c>
      <c r="K77" s="410"/>
      <c r="L77" s="411"/>
      <c r="M77" s="411"/>
      <c r="N77" s="411"/>
      <c r="O77" s="411"/>
      <c r="P77" s="411"/>
      <c r="Q77" s="411"/>
      <c r="R77" s="411"/>
      <c r="S77" s="411"/>
      <c r="T77" s="411"/>
      <c r="U77" s="310"/>
      <c r="V77" s="412"/>
      <c r="W77" s="412"/>
    </row>
    <row r="78" spans="1:23" s="253" customFormat="1" ht="14.25" customHeight="1">
      <c r="A78" s="412"/>
      <c r="B78" s="254"/>
      <c r="C78" s="255" t="s">
        <v>187</v>
      </c>
      <c r="D78" s="265"/>
      <c r="E78" s="266" t="s">
        <v>188</v>
      </c>
      <c r="F78" s="267"/>
      <c r="G78" s="268"/>
      <c r="H78" s="269"/>
      <c r="I78" s="269"/>
      <c r="J78" s="458">
        <f>J79</f>
        <v>72740000</v>
      </c>
      <c r="K78" s="410"/>
      <c r="L78" s="411"/>
      <c r="M78" s="411"/>
      <c r="N78" s="411"/>
      <c r="O78" s="411"/>
      <c r="P78" s="411"/>
      <c r="Q78" s="411"/>
      <c r="R78" s="411"/>
      <c r="S78" s="411"/>
      <c r="T78" s="411"/>
      <c r="U78" s="310"/>
      <c r="V78" s="412"/>
      <c r="W78" s="412"/>
    </row>
    <row r="79" spans="1:23" s="253" customFormat="1" ht="13">
      <c r="A79" s="412"/>
      <c r="B79" s="254"/>
      <c r="C79" s="197" t="s">
        <v>182</v>
      </c>
      <c r="D79" s="257"/>
      <c r="E79" s="250" t="s">
        <v>183</v>
      </c>
      <c r="F79" s="258"/>
      <c r="G79" s="259"/>
      <c r="H79" s="260"/>
      <c r="I79" s="260"/>
      <c r="J79" s="459">
        <f>J96+J82+J89</f>
        <v>72740000</v>
      </c>
      <c r="K79" s="413"/>
      <c r="L79" s="414"/>
      <c r="M79" s="414"/>
      <c r="N79" s="414"/>
      <c r="O79" s="414"/>
      <c r="P79" s="414"/>
      <c r="Q79" s="414"/>
      <c r="R79" s="414"/>
      <c r="S79" s="414"/>
      <c r="T79" s="414"/>
      <c r="U79" s="335"/>
      <c r="V79" s="412"/>
      <c r="W79" s="412"/>
    </row>
    <row r="80" spans="1:23" ht="13">
      <c r="A80" s="157"/>
      <c r="B80" s="5"/>
      <c r="C80" s="151"/>
      <c r="D80" s="152"/>
      <c r="E80" s="235" t="s">
        <v>167</v>
      </c>
      <c r="F80" s="236"/>
      <c r="G80" s="237"/>
      <c r="H80" s="238"/>
      <c r="I80" s="238"/>
      <c r="J80" s="460"/>
      <c r="K80" s="313"/>
      <c r="L80" s="409"/>
      <c r="M80" s="409"/>
      <c r="N80" s="409"/>
      <c r="O80" s="409"/>
      <c r="P80" s="409"/>
      <c r="Q80" s="409"/>
      <c r="R80" s="409"/>
      <c r="S80" s="409"/>
      <c r="T80" s="409"/>
      <c r="U80" s="310"/>
      <c r="V80" s="157"/>
      <c r="W80" s="157"/>
    </row>
    <row r="81" spans="1:23" ht="13.5" thickBot="1">
      <c r="A81" s="157"/>
      <c r="B81" s="5"/>
      <c r="C81" s="151"/>
      <c r="D81" s="152"/>
      <c r="E81" s="243"/>
      <c r="F81" s="212"/>
      <c r="G81" s="244"/>
      <c r="H81" s="245"/>
      <c r="I81" s="242"/>
      <c r="J81" s="461"/>
      <c r="K81" s="313"/>
      <c r="L81" s="409"/>
      <c r="M81" s="409"/>
      <c r="N81" s="409"/>
      <c r="O81" s="409"/>
      <c r="P81" s="409"/>
      <c r="Q81" s="409"/>
      <c r="R81" s="409"/>
      <c r="S81" s="409"/>
      <c r="T81" s="409"/>
      <c r="U81" s="310"/>
      <c r="V81" s="157"/>
      <c r="W81" s="157"/>
    </row>
    <row r="82" spans="1:23" s="253" customFormat="1" ht="13.5" thickBot="1">
      <c r="A82" s="412"/>
      <c r="B82" s="254"/>
      <c r="C82" s="255"/>
      <c r="D82" s="256"/>
      <c r="E82" s="252" t="s">
        <v>185</v>
      </c>
      <c r="F82" s="240"/>
      <c r="G82" s="241"/>
      <c r="H82" s="242"/>
      <c r="I82" s="242"/>
      <c r="J82" s="462">
        <f>SUM(J83:J87)</f>
        <v>12560000</v>
      </c>
      <c r="K82" s="410">
        <f>J82/2</f>
        <v>6280000</v>
      </c>
      <c r="L82" s="411"/>
      <c r="M82" s="411"/>
      <c r="N82" s="411"/>
      <c r="O82" s="411"/>
      <c r="P82" s="411"/>
      <c r="Q82" s="411"/>
      <c r="R82" s="411"/>
      <c r="S82" s="411"/>
      <c r="T82" s="411"/>
      <c r="U82" s="310"/>
      <c r="V82" s="412"/>
      <c r="W82" s="412"/>
    </row>
    <row r="83" spans="1:23" ht="25">
      <c r="A83" s="157"/>
      <c r="B83" s="5"/>
      <c r="C83" s="151"/>
      <c r="D83" s="152"/>
      <c r="E83" s="243" t="s">
        <v>168</v>
      </c>
      <c r="F83" s="212">
        <v>2</v>
      </c>
      <c r="G83" s="244" t="s">
        <v>169</v>
      </c>
      <c r="H83" s="245">
        <v>3262000</v>
      </c>
      <c r="I83" s="242"/>
      <c r="J83" s="461">
        <f>F83*H83</f>
        <v>6524000</v>
      </c>
      <c r="K83" s="313"/>
      <c r="L83" s="409"/>
      <c r="M83" s="409"/>
      <c r="N83" s="409"/>
      <c r="O83" s="409"/>
      <c r="P83" s="409"/>
      <c r="Q83" s="409"/>
      <c r="R83" s="409"/>
      <c r="S83" s="409"/>
      <c r="T83" s="409"/>
      <c r="U83" s="310"/>
      <c r="V83" s="157"/>
      <c r="W83" s="157"/>
    </row>
    <row r="84" spans="1:23" ht="50">
      <c r="A84" s="157"/>
      <c r="B84" s="5"/>
      <c r="C84" s="151"/>
      <c r="D84" s="152"/>
      <c r="E84" s="243" t="s">
        <v>170</v>
      </c>
      <c r="F84" s="212">
        <v>2</v>
      </c>
      <c r="G84" s="244" t="s">
        <v>171</v>
      </c>
      <c r="H84" s="245">
        <v>992000</v>
      </c>
      <c r="I84" s="242"/>
      <c r="J84" s="461">
        <f t="shared" ref="J84:J87" si="1">F84*H84</f>
        <v>1984000</v>
      </c>
      <c r="K84" s="313"/>
      <c r="L84" s="409"/>
      <c r="M84" s="409"/>
      <c r="N84" s="409"/>
      <c r="O84" s="409"/>
      <c r="P84" s="409"/>
      <c r="Q84" s="409"/>
      <c r="R84" s="409"/>
      <c r="S84" s="409"/>
      <c r="T84" s="409"/>
      <c r="U84" s="310"/>
      <c r="V84" s="157"/>
      <c r="W84" s="157"/>
    </row>
    <row r="85" spans="1:23" ht="37.5">
      <c r="A85" s="157"/>
      <c r="B85" s="5"/>
      <c r="C85" s="151"/>
      <c r="D85" s="152"/>
      <c r="E85" s="243" t="s">
        <v>172</v>
      </c>
      <c r="F85" s="212">
        <v>4</v>
      </c>
      <c r="G85" s="244" t="s">
        <v>173</v>
      </c>
      <c r="H85" s="245">
        <v>530000</v>
      </c>
      <c r="I85" s="242"/>
      <c r="J85" s="461">
        <f t="shared" si="1"/>
        <v>2120000</v>
      </c>
      <c r="K85" s="313"/>
      <c r="L85" s="409"/>
      <c r="M85" s="409"/>
      <c r="N85" s="409"/>
      <c r="O85" s="409"/>
      <c r="P85" s="409"/>
      <c r="Q85" s="409"/>
      <c r="R85" s="409"/>
      <c r="S85" s="409"/>
      <c r="T85" s="409"/>
      <c r="U85" s="310"/>
      <c r="V85" s="157"/>
      <c r="W85" s="157"/>
    </row>
    <row r="86" spans="1:23" ht="50">
      <c r="A86" s="157"/>
      <c r="B86" s="5"/>
      <c r="C86" s="151"/>
      <c r="D86" s="152"/>
      <c r="E86" s="243" t="s">
        <v>174</v>
      </c>
      <c r="F86" s="212">
        <v>4</v>
      </c>
      <c r="G86" s="244" t="s">
        <v>175</v>
      </c>
      <c r="H86" s="245">
        <v>227000</v>
      </c>
      <c r="I86" s="242"/>
      <c r="J86" s="461">
        <f t="shared" si="1"/>
        <v>908000</v>
      </c>
      <c r="K86" s="313"/>
      <c r="L86" s="409"/>
      <c r="M86" s="409"/>
      <c r="N86" s="409"/>
      <c r="O86" s="409"/>
      <c r="P86" s="409"/>
      <c r="Q86" s="409"/>
      <c r="R86" s="409"/>
      <c r="S86" s="409"/>
      <c r="T86" s="409"/>
      <c r="U86" s="310"/>
      <c r="V86" s="157"/>
      <c r="W86" s="157"/>
    </row>
    <row r="87" spans="1:23" ht="37.5">
      <c r="A87" s="157"/>
      <c r="B87" s="5"/>
      <c r="C87" s="151"/>
      <c r="D87" s="152"/>
      <c r="E87" s="243" t="s">
        <v>176</v>
      </c>
      <c r="F87" s="232">
        <v>4</v>
      </c>
      <c r="G87" s="244" t="s">
        <v>175</v>
      </c>
      <c r="H87" s="245">
        <v>256000</v>
      </c>
      <c r="I87" s="242"/>
      <c r="J87" s="461">
        <f t="shared" si="1"/>
        <v>1024000</v>
      </c>
      <c r="K87" s="313"/>
      <c r="L87" s="409"/>
      <c r="M87" s="409"/>
      <c r="N87" s="409"/>
      <c r="O87" s="409"/>
      <c r="P87" s="409"/>
      <c r="Q87" s="409"/>
      <c r="R87" s="409"/>
      <c r="S87" s="409"/>
      <c r="T87" s="409"/>
      <c r="U87" s="310"/>
      <c r="V87" s="157"/>
      <c r="W87" s="157"/>
    </row>
    <row r="88" spans="1:23" ht="13">
      <c r="A88" s="157"/>
      <c r="B88" s="5"/>
      <c r="C88" s="151"/>
      <c r="D88" s="152"/>
      <c r="E88" s="239"/>
      <c r="F88" s="232"/>
      <c r="G88" s="241"/>
      <c r="H88" s="242"/>
      <c r="I88" s="242"/>
      <c r="J88" s="462"/>
      <c r="K88" s="313"/>
      <c r="L88" s="409"/>
      <c r="M88" s="409"/>
      <c r="N88" s="409"/>
      <c r="O88" s="409"/>
      <c r="P88" s="409"/>
      <c r="Q88" s="409"/>
      <c r="R88" s="409"/>
      <c r="S88" s="409"/>
      <c r="T88" s="409"/>
      <c r="U88" s="310"/>
      <c r="V88" s="157"/>
      <c r="W88" s="157"/>
    </row>
    <row r="89" spans="1:23" ht="13">
      <c r="A89" s="157"/>
      <c r="B89" s="5"/>
      <c r="C89" s="151"/>
      <c r="D89" s="152"/>
      <c r="E89" s="239" t="s">
        <v>186</v>
      </c>
      <c r="F89" s="240"/>
      <c r="G89" s="241"/>
      <c r="H89" s="242"/>
      <c r="I89" s="242"/>
      <c r="J89" s="462">
        <f>SUM(J90:J94)</f>
        <v>12036000</v>
      </c>
      <c r="K89" s="313"/>
      <c r="L89" s="409"/>
      <c r="M89" s="409"/>
      <c r="N89" s="409"/>
      <c r="O89" s="409"/>
      <c r="P89" s="409"/>
      <c r="Q89" s="409"/>
      <c r="R89" s="409"/>
      <c r="S89" s="409"/>
      <c r="T89" s="409"/>
      <c r="U89" s="310"/>
      <c r="V89" s="157"/>
      <c r="W89" s="157"/>
    </row>
    <row r="90" spans="1:23" ht="25">
      <c r="A90" s="157"/>
      <c r="B90" s="5"/>
      <c r="C90" s="151"/>
      <c r="D90" s="152"/>
      <c r="E90" s="243" t="s">
        <v>168</v>
      </c>
      <c r="F90" s="212">
        <v>2</v>
      </c>
      <c r="G90" s="244" t="s">
        <v>169</v>
      </c>
      <c r="H90" s="245">
        <v>3262000</v>
      </c>
      <c r="I90" s="242"/>
      <c r="J90" s="461">
        <f>F90*H90</f>
        <v>6524000</v>
      </c>
      <c r="K90" s="313">
        <f>J89/2</f>
        <v>6018000</v>
      </c>
      <c r="L90" s="409"/>
      <c r="M90" s="409"/>
      <c r="N90" s="409"/>
      <c r="O90" s="409"/>
      <c r="P90" s="409"/>
      <c r="Q90" s="409"/>
      <c r="R90" s="409"/>
      <c r="S90" s="409"/>
      <c r="T90" s="409"/>
      <c r="U90" s="310"/>
      <c r="V90" s="157"/>
      <c r="W90" s="157"/>
    </row>
    <row r="91" spans="1:23" ht="50">
      <c r="A91" s="157"/>
      <c r="B91" s="5"/>
      <c r="C91" s="151"/>
      <c r="D91" s="152"/>
      <c r="E91" s="243" t="s">
        <v>177</v>
      </c>
      <c r="F91" s="212">
        <v>2</v>
      </c>
      <c r="G91" s="244" t="s">
        <v>171</v>
      </c>
      <c r="H91" s="245">
        <v>730000</v>
      </c>
      <c r="I91" s="242"/>
      <c r="J91" s="461">
        <f t="shared" ref="J91:J94" si="2">F91*H91</f>
        <v>1460000</v>
      </c>
      <c r="K91" s="313"/>
      <c r="L91" s="409"/>
      <c r="M91" s="409"/>
      <c r="N91" s="409"/>
      <c r="O91" s="409"/>
      <c r="P91" s="409"/>
      <c r="Q91" s="409"/>
      <c r="R91" s="409"/>
      <c r="S91" s="409"/>
      <c r="T91" s="409"/>
      <c r="U91" s="310"/>
      <c r="V91" s="157"/>
      <c r="W91" s="157"/>
    </row>
    <row r="92" spans="1:23" ht="37.5">
      <c r="A92" s="157"/>
      <c r="B92" s="5"/>
      <c r="C92" s="151"/>
      <c r="D92" s="152"/>
      <c r="E92" s="243" t="s">
        <v>172</v>
      </c>
      <c r="F92" s="212">
        <v>4</v>
      </c>
      <c r="G92" s="244" t="s">
        <v>173</v>
      </c>
      <c r="H92" s="245">
        <v>530000</v>
      </c>
      <c r="I92" s="242"/>
      <c r="J92" s="461">
        <f t="shared" si="2"/>
        <v>2120000</v>
      </c>
      <c r="K92" s="313"/>
      <c r="L92" s="409"/>
      <c r="M92" s="409"/>
      <c r="N92" s="409"/>
      <c r="O92" s="409"/>
      <c r="P92" s="409"/>
      <c r="Q92" s="409"/>
      <c r="R92" s="409"/>
      <c r="S92" s="409"/>
      <c r="T92" s="409"/>
      <c r="U92" s="310"/>
      <c r="V92" s="157"/>
      <c r="W92" s="157"/>
    </row>
    <row r="93" spans="1:23" ht="50">
      <c r="A93" s="157"/>
      <c r="B93" s="5"/>
      <c r="C93" s="151"/>
      <c r="D93" s="152"/>
      <c r="E93" s="246" t="s">
        <v>174</v>
      </c>
      <c r="F93" s="232">
        <v>4</v>
      </c>
      <c r="G93" s="247" t="s">
        <v>173</v>
      </c>
      <c r="H93" s="248">
        <v>227000</v>
      </c>
      <c r="I93" s="249"/>
      <c r="J93" s="463">
        <f t="shared" si="2"/>
        <v>908000</v>
      </c>
      <c r="K93" s="313"/>
      <c r="L93" s="409"/>
      <c r="M93" s="409"/>
      <c r="N93" s="409"/>
      <c r="O93" s="409"/>
      <c r="P93" s="409"/>
      <c r="Q93" s="409"/>
      <c r="R93" s="409"/>
      <c r="S93" s="409"/>
      <c r="T93" s="409"/>
      <c r="U93" s="310"/>
      <c r="V93" s="157"/>
      <c r="W93" s="157"/>
    </row>
    <row r="94" spans="1:23" ht="37.5">
      <c r="A94" s="157"/>
      <c r="B94" s="5"/>
      <c r="C94" s="151"/>
      <c r="D94" s="152"/>
      <c r="E94" s="246" t="s">
        <v>176</v>
      </c>
      <c r="F94" s="232">
        <v>4</v>
      </c>
      <c r="G94" s="247" t="s">
        <v>173</v>
      </c>
      <c r="H94" s="248">
        <v>256000</v>
      </c>
      <c r="I94" s="249"/>
      <c r="J94" s="463">
        <f t="shared" si="2"/>
        <v>1024000</v>
      </c>
      <c r="K94" s="313"/>
      <c r="L94" s="409"/>
      <c r="M94" s="409"/>
      <c r="N94" s="409"/>
      <c r="O94" s="409"/>
      <c r="P94" s="409"/>
      <c r="Q94" s="409"/>
      <c r="R94" s="409"/>
      <c r="S94" s="409"/>
      <c r="T94" s="409"/>
      <c r="U94" s="310"/>
      <c r="V94" s="157"/>
      <c r="W94" s="157"/>
    </row>
    <row r="95" spans="1:23" ht="13">
      <c r="A95" s="157"/>
      <c r="B95" s="5"/>
      <c r="C95" s="151"/>
      <c r="D95" s="152"/>
      <c r="E95" s="261"/>
      <c r="F95" s="223"/>
      <c r="G95" s="262"/>
      <c r="H95" s="263"/>
      <c r="I95" s="264"/>
      <c r="J95" s="464"/>
      <c r="K95" s="313"/>
      <c r="L95" s="409"/>
      <c r="M95" s="409"/>
      <c r="N95" s="409"/>
      <c r="O95" s="409"/>
      <c r="P95" s="409"/>
      <c r="Q95" s="409"/>
      <c r="R95" s="409"/>
      <c r="S95" s="409"/>
      <c r="T95" s="409"/>
      <c r="U95" s="310"/>
      <c r="V95" s="157"/>
      <c r="W95" s="157"/>
    </row>
    <row r="96" spans="1:23" ht="13">
      <c r="A96" s="157"/>
      <c r="B96" s="5"/>
      <c r="C96" s="151"/>
      <c r="D96" s="152"/>
      <c r="E96" s="239" t="s">
        <v>184</v>
      </c>
      <c r="F96" s="240"/>
      <c r="G96" s="241"/>
      <c r="H96" s="242"/>
      <c r="I96" s="242"/>
      <c r="J96" s="462">
        <f>SUM(J97:J101)</f>
        <v>48144000</v>
      </c>
      <c r="K96" s="313">
        <f>J96/8</f>
        <v>6018000</v>
      </c>
      <c r="L96" s="409"/>
      <c r="M96" s="409"/>
      <c r="N96" s="409"/>
      <c r="O96" s="409"/>
      <c r="P96" s="409"/>
      <c r="Q96" s="409"/>
      <c r="R96" s="409"/>
      <c r="S96" s="409"/>
      <c r="T96" s="409"/>
      <c r="U96" s="310"/>
      <c r="V96" s="157"/>
      <c r="W96" s="157"/>
    </row>
    <row r="97" spans="1:23" ht="25">
      <c r="A97" s="466"/>
      <c r="B97" s="5"/>
      <c r="C97" s="151"/>
      <c r="D97" s="152"/>
      <c r="E97" s="246" t="s">
        <v>168</v>
      </c>
      <c r="F97" s="232">
        <v>8</v>
      </c>
      <c r="G97" s="247" t="s">
        <v>178</v>
      </c>
      <c r="H97" s="248">
        <v>3262000</v>
      </c>
      <c r="I97" s="249"/>
      <c r="J97" s="463">
        <f>F97*H97</f>
        <v>26096000</v>
      </c>
      <c r="K97" s="313"/>
      <c r="L97" s="409"/>
      <c r="M97" s="409"/>
      <c r="N97" s="409"/>
      <c r="O97" s="409"/>
      <c r="P97" s="409"/>
      <c r="Q97" s="409"/>
      <c r="R97" s="409"/>
      <c r="S97" s="409"/>
      <c r="T97" s="409"/>
      <c r="U97" s="310"/>
      <c r="V97" s="157"/>
      <c r="W97" s="157"/>
    </row>
    <row r="98" spans="1:23" ht="50">
      <c r="A98" s="157"/>
      <c r="B98" s="5"/>
      <c r="C98" s="151"/>
      <c r="D98" s="152"/>
      <c r="E98" s="243" t="s">
        <v>177</v>
      </c>
      <c r="F98" s="212">
        <v>8</v>
      </c>
      <c r="G98" s="244" t="s">
        <v>179</v>
      </c>
      <c r="H98" s="245">
        <v>730000</v>
      </c>
      <c r="I98" s="242"/>
      <c r="J98" s="461">
        <f t="shared" ref="J98:J101" si="3">F98*H98</f>
        <v>5840000</v>
      </c>
      <c r="K98" s="313"/>
      <c r="L98" s="409"/>
      <c r="M98" s="409"/>
      <c r="N98" s="409"/>
      <c r="O98" s="409"/>
      <c r="P98" s="409"/>
      <c r="Q98" s="409"/>
      <c r="R98" s="409"/>
      <c r="S98" s="409"/>
      <c r="T98" s="409"/>
      <c r="U98" s="310"/>
      <c r="V98" s="157"/>
      <c r="W98" s="157"/>
    </row>
    <row r="99" spans="1:23" ht="37.5">
      <c r="A99" s="157"/>
      <c r="B99" s="11"/>
      <c r="C99" s="226"/>
      <c r="D99" s="227"/>
      <c r="E99" s="473" t="s">
        <v>172</v>
      </c>
      <c r="F99" s="474">
        <v>16</v>
      </c>
      <c r="G99" s="475" t="s">
        <v>180</v>
      </c>
      <c r="H99" s="476">
        <v>530000</v>
      </c>
      <c r="I99" s="477"/>
      <c r="J99" s="478">
        <f t="shared" si="3"/>
        <v>8480000</v>
      </c>
      <c r="K99" s="313"/>
      <c r="L99" s="409"/>
      <c r="M99" s="409"/>
      <c r="N99" s="409"/>
      <c r="O99" s="409"/>
      <c r="P99" s="409"/>
      <c r="Q99" s="409"/>
      <c r="R99" s="409"/>
      <c r="S99" s="409"/>
      <c r="T99" s="409"/>
      <c r="U99" s="310"/>
      <c r="V99" s="157"/>
      <c r="W99" s="157"/>
    </row>
    <row r="100" spans="1:23" ht="50">
      <c r="A100" s="157"/>
      <c r="B100" s="5"/>
      <c r="C100" s="151"/>
      <c r="D100" s="152"/>
      <c r="E100" s="468" t="s">
        <v>174</v>
      </c>
      <c r="F100" s="219">
        <v>16</v>
      </c>
      <c r="G100" s="469" t="s">
        <v>181</v>
      </c>
      <c r="H100" s="470">
        <v>227000</v>
      </c>
      <c r="I100" s="471"/>
      <c r="J100" s="472">
        <f t="shared" si="3"/>
        <v>3632000</v>
      </c>
      <c r="K100" s="313"/>
      <c r="L100" s="409"/>
      <c r="M100" s="409"/>
      <c r="N100" s="409"/>
      <c r="O100" s="409"/>
      <c r="P100" s="409"/>
      <c r="Q100" s="409"/>
      <c r="R100" s="409"/>
      <c r="S100" s="409"/>
      <c r="T100" s="409"/>
      <c r="U100" s="310"/>
      <c r="V100" s="157"/>
      <c r="W100" s="157"/>
    </row>
    <row r="101" spans="1:23" ht="37.5">
      <c r="A101" s="157"/>
      <c r="B101" s="5"/>
      <c r="C101" s="151"/>
      <c r="D101" s="152"/>
      <c r="E101" s="243" t="s">
        <v>176</v>
      </c>
      <c r="F101" s="212">
        <v>16</v>
      </c>
      <c r="G101" s="244" t="s">
        <v>181</v>
      </c>
      <c r="H101" s="245">
        <v>256000</v>
      </c>
      <c r="I101" s="242"/>
      <c r="J101" s="461">
        <f t="shared" si="3"/>
        <v>4096000</v>
      </c>
      <c r="K101" s="313"/>
      <c r="L101" s="409"/>
      <c r="M101" s="409"/>
      <c r="N101" s="409"/>
      <c r="O101" s="409"/>
      <c r="P101" s="409"/>
      <c r="Q101" s="409"/>
      <c r="R101" s="409"/>
      <c r="S101" s="409"/>
      <c r="T101" s="409"/>
      <c r="U101" s="310"/>
      <c r="V101" s="157"/>
      <c r="W101" s="157"/>
    </row>
    <row r="102" spans="1:23" ht="15" customHeight="1">
      <c r="A102" s="157"/>
      <c r="B102" s="5"/>
      <c r="C102" s="151"/>
      <c r="D102" s="152"/>
      <c r="E102" s="208"/>
      <c r="F102" s="232"/>
      <c r="G102" s="210"/>
      <c r="H102" s="211"/>
      <c r="I102" s="211"/>
      <c r="J102" s="446"/>
      <c r="K102" s="313" t="s">
        <v>98</v>
      </c>
      <c r="L102" s="409"/>
      <c r="M102" s="409"/>
      <c r="N102" s="409"/>
      <c r="O102" s="409"/>
      <c r="P102" s="409"/>
      <c r="Q102" s="409"/>
      <c r="R102" s="409"/>
      <c r="S102" s="409"/>
      <c r="T102" s="409"/>
      <c r="U102" s="310"/>
      <c r="V102" s="157"/>
      <c r="W102" s="157"/>
    </row>
    <row r="103" spans="1:23" ht="15" customHeight="1">
      <c r="A103" s="157"/>
      <c r="B103" s="523" t="s">
        <v>57</v>
      </c>
      <c r="C103" s="524"/>
      <c r="D103" s="524"/>
      <c r="E103" s="524"/>
      <c r="F103" s="524"/>
      <c r="G103" s="524"/>
      <c r="H103" s="524"/>
      <c r="I103" s="525"/>
      <c r="J103" s="465">
        <f>J34</f>
        <v>88455000</v>
      </c>
      <c r="K103" s="316" t="s">
        <v>144</v>
      </c>
      <c r="L103" s="409"/>
      <c r="M103" s="409"/>
      <c r="N103" s="409"/>
      <c r="O103" s="409"/>
      <c r="P103" s="409"/>
      <c r="Q103" s="409"/>
      <c r="R103" s="409"/>
      <c r="S103" s="409"/>
      <c r="T103" s="409"/>
      <c r="U103" s="310"/>
      <c r="V103" s="157"/>
      <c r="W103" s="157"/>
    </row>
    <row r="104" spans="1:23" ht="13">
      <c r="A104" s="466"/>
      <c r="B104" s="11"/>
      <c r="C104" s="233"/>
      <c r="D104" s="234"/>
      <c r="E104" s="518"/>
      <c r="F104" s="518"/>
      <c r="G104" s="518"/>
      <c r="H104" s="518"/>
      <c r="I104" s="518"/>
      <c r="J104" s="444"/>
      <c r="K104" s="316" t="s">
        <v>107</v>
      </c>
      <c r="L104" s="409"/>
      <c r="M104" s="409"/>
      <c r="N104" s="409"/>
      <c r="O104" s="409"/>
      <c r="P104" s="409"/>
      <c r="Q104" s="409"/>
      <c r="R104" s="409"/>
      <c r="S104" s="409"/>
      <c r="T104" s="409"/>
      <c r="U104" s="310"/>
      <c r="V104" s="157"/>
      <c r="W104" s="157"/>
    </row>
    <row r="105" spans="1:23" ht="12.7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467"/>
      <c r="K105" s="317" t="s">
        <v>136</v>
      </c>
      <c r="L105" s="317"/>
      <c r="M105" s="317"/>
      <c r="N105" s="318"/>
      <c r="O105" s="317"/>
      <c r="P105" s="157"/>
      <c r="Q105" s="157"/>
      <c r="R105" s="157"/>
      <c r="S105" s="157"/>
      <c r="T105" s="157"/>
      <c r="U105" s="157"/>
      <c r="V105" s="157"/>
      <c r="W105" s="157"/>
    </row>
    <row r="106" spans="1:23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415" t="s">
        <v>133</v>
      </c>
      <c r="L106" s="416"/>
      <c r="M106" s="417"/>
      <c r="N106" s="417"/>
      <c r="O106" s="418"/>
      <c r="P106" s="157"/>
      <c r="Q106" s="157"/>
      <c r="R106" s="157"/>
      <c r="S106" s="157"/>
      <c r="T106" s="157"/>
      <c r="U106" s="157"/>
      <c r="V106" s="157"/>
      <c r="W106" s="157"/>
    </row>
    <row r="107" spans="1:23" ht="13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336" t="s">
        <v>106</v>
      </c>
      <c r="L107" s="416"/>
      <c r="M107" s="416"/>
      <c r="N107" s="416"/>
      <c r="O107" s="416"/>
      <c r="P107" s="157"/>
      <c r="Q107" s="157"/>
      <c r="R107" s="157"/>
      <c r="S107" s="157"/>
      <c r="T107" s="157"/>
      <c r="U107" s="157"/>
      <c r="V107" s="157"/>
      <c r="W107" s="157"/>
    </row>
    <row r="108" spans="1:23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4"/>
      <c r="Q108" s="157"/>
      <c r="R108" s="157"/>
      <c r="S108" s="157"/>
      <c r="T108" s="157"/>
      <c r="U108" s="157"/>
      <c r="V108" s="157"/>
      <c r="W108" s="157"/>
    </row>
    <row r="109" spans="1:23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4"/>
      <c r="Q109" s="157"/>
      <c r="R109" s="157"/>
      <c r="S109" s="157"/>
      <c r="T109" s="157"/>
      <c r="U109" s="157"/>
      <c r="V109" s="157"/>
      <c r="W109" s="157"/>
    </row>
    <row r="110" spans="1:23" ht="13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317" t="s">
        <v>137</v>
      </c>
      <c r="L110" s="317"/>
      <c r="M110" s="317"/>
      <c r="N110" s="318"/>
      <c r="O110" s="317"/>
      <c r="P110" s="4"/>
      <c r="Q110" s="157"/>
      <c r="R110" s="157"/>
      <c r="S110" s="157"/>
      <c r="T110" s="157"/>
      <c r="U110" s="157"/>
      <c r="V110" s="157"/>
      <c r="W110" s="157"/>
    </row>
    <row r="111" spans="1:23" ht="25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332" t="s">
        <v>154</v>
      </c>
      <c r="L111" s="419"/>
      <c r="M111" s="420"/>
      <c r="N111" s="420"/>
      <c r="O111" s="413"/>
      <c r="P111" s="4"/>
      <c r="Q111" s="157"/>
      <c r="R111" s="157"/>
      <c r="S111" s="157"/>
      <c r="T111" s="157"/>
      <c r="U111" s="157"/>
      <c r="V111" s="157"/>
      <c r="W111" s="157"/>
    </row>
    <row r="112" spans="1:23" ht="13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336" t="s">
        <v>106</v>
      </c>
      <c r="L112" s="421"/>
      <c r="M112" s="422"/>
      <c r="N112" s="422"/>
      <c r="O112" s="421"/>
      <c r="P112" s="4"/>
      <c r="Q112" s="157"/>
      <c r="R112" s="157"/>
      <c r="S112" s="157"/>
      <c r="T112" s="157"/>
      <c r="U112" s="157"/>
      <c r="V112" s="157"/>
      <c r="W112" s="157"/>
    </row>
    <row r="113" spans="1:23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4"/>
      <c r="Q113" s="157"/>
      <c r="R113" s="157"/>
      <c r="S113" s="157"/>
      <c r="T113" s="157"/>
      <c r="U113" s="157"/>
      <c r="V113" s="157"/>
      <c r="W113" s="157"/>
    </row>
    <row r="114" spans="1:23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4"/>
      <c r="Q114" s="157"/>
      <c r="R114" s="157"/>
      <c r="S114" s="157"/>
      <c r="T114" s="157"/>
      <c r="U114" s="157"/>
      <c r="V114" s="157"/>
      <c r="W114" s="157"/>
    </row>
    <row r="115" spans="1:23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4"/>
      <c r="Q115" s="157"/>
      <c r="R115" s="157"/>
      <c r="S115" s="157"/>
      <c r="T115" s="157"/>
      <c r="U115" s="157"/>
      <c r="V115" s="157"/>
      <c r="W115" s="157"/>
    </row>
    <row r="116" spans="1:23" ht="1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4"/>
      <c r="Q116" s="157"/>
      <c r="R116" s="157"/>
      <c r="S116" s="157"/>
      <c r="T116" s="157"/>
      <c r="U116" s="157"/>
      <c r="V116" s="157"/>
      <c r="W116" s="157"/>
    </row>
    <row r="117" spans="1:23" ht="15" customHeight="1">
      <c r="C117" s="2"/>
      <c r="D117" s="2"/>
      <c r="E117" s="2"/>
      <c r="F117" s="2"/>
      <c r="G117" s="2"/>
      <c r="H117" s="2"/>
      <c r="I117" s="2"/>
      <c r="J117" s="2"/>
      <c r="K117" s="157"/>
      <c r="L117" s="157"/>
      <c r="M117" s="157"/>
      <c r="N117" s="157"/>
      <c r="O117" s="157"/>
      <c r="P117" s="4"/>
      <c r="Q117" s="157"/>
      <c r="R117" s="157"/>
      <c r="S117" s="157"/>
      <c r="T117" s="157"/>
      <c r="U117" s="157"/>
      <c r="V117" s="157"/>
      <c r="W117" s="157"/>
    </row>
    <row r="118" spans="1:23" ht="15" customHeight="1">
      <c r="C118" s="2"/>
      <c r="D118" s="2"/>
      <c r="E118" s="2"/>
      <c r="F118" s="2"/>
      <c r="G118" s="2"/>
      <c r="H118" s="2"/>
      <c r="I118" s="2"/>
      <c r="J118" s="2"/>
      <c r="K118" s="317" t="s">
        <v>143</v>
      </c>
      <c r="L118" s="317" t="s">
        <v>135</v>
      </c>
      <c r="M118" s="317" t="s">
        <v>99</v>
      </c>
      <c r="N118" s="318" t="s">
        <v>117</v>
      </c>
      <c r="O118" s="317" t="s">
        <v>108</v>
      </c>
      <c r="P118" s="4"/>
      <c r="Q118" s="157"/>
      <c r="R118" s="157"/>
      <c r="S118" s="157"/>
      <c r="T118" s="157"/>
      <c r="U118" s="157"/>
      <c r="V118" s="157"/>
      <c r="W118" s="157"/>
    </row>
    <row r="119" spans="1:23" ht="15" customHeight="1">
      <c r="C119" s="2"/>
      <c r="D119" s="2"/>
      <c r="E119" s="2"/>
      <c r="F119" s="2"/>
      <c r="G119" s="2"/>
      <c r="H119" s="2"/>
      <c r="I119" s="2"/>
      <c r="J119" s="2"/>
      <c r="K119" s="332" t="s">
        <v>140</v>
      </c>
      <c r="L119" s="413" t="e">
        <f>J74+#REF!</f>
        <v>#REF!</v>
      </c>
      <c r="M119" s="423">
        <f>J74</f>
        <v>1500000</v>
      </c>
      <c r="N119" s="423" t="e">
        <f>#REF!</f>
        <v>#REF!</v>
      </c>
      <c r="O119" s="413" t="e">
        <f>M119+N119</f>
        <v>#REF!</v>
      </c>
      <c r="P119" s="4"/>
      <c r="Q119" s="157"/>
      <c r="R119" s="157"/>
      <c r="S119" s="157"/>
      <c r="T119" s="157"/>
      <c r="U119" s="157"/>
      <c r="V119" s="157"/>
      <c r="W119" s="157"/>
    </row>
    <row r="120" spans="1:23" ht="25">
      <c r="C120" s="2"/>
      <c r="D120" s="2"/>
      <c r="E120" s="2"/>
      <c r="F120" s="2"/>
      <c r="G120" s="2"/>
      <c r="H120" s="2"/>
      <c r="I120" s="2"/>
      <c r="J120" s="2"/>
      <c r="K120" s="332" t="s">
        <v>141</v>
      </c>
      <c r="L120" s="413" t="e">
        <f>J75+#REF!</f>
        <v>#REF!</v>
      </c>
      <c r="M120" s="423">
        <f>J75</f>
        <v>750000</v>
      </c>
      <c r="N120" s="423" t="e">
        <f>#REF!</f>
        <v>#REF!</v>
      </c>
      <c r="O120" s="413" t="e">
        <f>M120+N120</f>
        <v>#REF!</v>
      </c>
      <c r="P120" s="4"/>
      <c r="Q120" s="157"/>
      <c r="R120" s="157"/>
      <c r="S120" s="157"/>
      <c r="T120" s="157"/>
      <c r="U120" s="157"/>
      <c r="V120" s="157"/>
      <c r="W120" s="157"/>
    </row>
    <row r="121" spans="1:23" ht="13">
      <c r="C121" s="2"/>
      <c r="D121" s="2"/>
      <c r="E121" s="2"/>
      <c r="F121" s="2"/>
      <c r="G121" s="2"/>
      <c r="H121" s="2"/>
      <c r="I121" s="2"/>
      <c r="J121" s="2"/>
      <c r="K121" s="336" t="s">
        <v>106</v>
      </c>
      <c r="L121" s="424" t="e">
        <f>SUM(L119:L120)</f>
        <v>#REF!</v>
      </c>
      <c r="M121" s="425">
        <f>M119+M120</f>
        <v>2250000</v>
      </c>
      <c r="N121" s="425" t="e">
        <f>N119+N120</f>
        <v>#REF!</v>
      </c>
      <c r="O121" s="424" t="e">
        <f>SUM(O119:O120)</f>
        <v>#REF!</v>
      </c>
      <c r="P121" s="4"/>
      <c r="Q121" s="157"/>
      <c r="R121" s="157"/>
      <c r="S121" s="157"/>
      <c r="T121" s="157"/>
      <c r="U121" s="157"/>
      <c r="V121" s="157"/>
      <c r="W121" s="157"/>
    </row>
    <row r="122" spans="1:23">
      <c r="C122" s="2"/>
      <c r="D122" s="2"/>
      <c r="E122" s="2"/>
      <c r="F122" s="2"/>
      <c r="G122" s="2"/>
      <c r="H122" s="2"/>
      <c r="I122" s="2"/>
      <c r="J122" s="2"/>
      <c r="K122" s="157"/>
      <c r="L122" s="157"/>
      <c r="M122" s="4"/>
      <c r="N122" s="157"/>
      <c r="O122" s="157"/>
      <c r="P122" s="4"/>
      <c r="Q122" s="157"/>
      <c r="R122" s="157"/>
      <c r="S122" s="157"/>
      <c r="T122" s="157"/>
      <c r="U122" s="157"/>
      <c r="V122" s="157"/>
      <c r="W122" s="157"/>
    </row>
    <row r="123" spans="1:23" ht="15" customHeight="1">
      <c r="C123" s="2"/>
      <c r="D123" s="2"/>
      <c r="E123" s="2"/>
      <c r="F123" s="2"/>
      <c r="G123" s="2"/>
      <c r="H123" s="2"/>
      <c r="I123" s="2"/>
      <c r="J123" s="2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</row>
    <row r="125" spans="1:23">
      <c r="K125" s="166">
        <f>J125/700</f>
        <v>0</v>
      </c>
    </row>
  </sheetData>
  <mergeCells count="24">
    <mergeCell ref="E104:I104"/>
    <mergeCell ref="E72:I72"/>
    <mergeCell ref="E47:I47"/>
    <mergeCell ref="E73:I73"/>
    <mergeCell ref="B33:D33"/>
    <mergeCell ref="B103:I103"/>
    <mergeCell ref="E40:I40"/>
    <mergeCell ref="E41:I41"/>
    <mergeCell ref="B23:D23"/>
    <mergeCell ref="E23:I23"/>
    <mergeCell ref="B28:J29"/>
    <mergeCell ref="B31:D32"/>
    <mergeCell ref="E31:E32"/>
    <mergeCell ref="F31:I31"/>
    <mergeCell ref="J31:J32"/>
    <mergeCell ref="B1:J2"/>
    <mergeCell ref="B4:J5"/>
    <mergeCell ref="B20:J21"/>
    <mergeCell ref="B22:D22"/>
    <mergeCell ref="E22:G22"/>
    <mergeCell ref="H22:J22"/>
    <mergeCell ref="E6:J6"/>
    <mergeCell ref="E7:J7"/>
    <mergeCell ref="E8:J8"/>
  </mergeCells>
  <printOptions horizontalCentered="1"/>
  <pageMargins left="0.7" right="0.7" top="0.75" bottom="0.75" header="0.3" footer="0.3"/>
  <pageSetup paperSize="9" scale="72" fitToHeight="0" orientation="portrait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5"/>
  <sheetViews>
    <sheetView zoomScale="70" zoomScaleNormal="70" zoomScaleSheetLayoutView="70" workbookViewId="0">
      <pane ySplit="7" topLeftCell="A8" activePane="bottomLeft" state="frozen"/>
      <selection pane="bottomLeft" activeCell="H29" sqref="H29"/>
    </sheetView>
  </sheetViews>
  <sheetFormatPr defaultRowHeight="12.5"/>
  <cols>
    <col min="1" max="1" width="7.26953125" style="130" customWidth="1"/>
    <col min="2" max="2" width="26.453125" style="130" customWidth="1"/>
    <col min="3" max="4" width="19.54296875" style="130" customWidth="1"/>
    <col min="5" max="5" width="12.453125" style="130" customWidth="1"/>
    <col min="6" max="6" width="20.7265625" style="130" customWidth="1"/>
    <col min="7" max="7" width="17.7265625" style="130" customWidth="1"/>
    <col min="8" max="8" width="17.54296875" style="130" customWidth="1"/>
    <col min="9" max="9" width="17.7265625" style="130" customWidth="1"/>
    <col min="10" max="10" width="16.81640625" style="130" customWidth="1"/>
    <col min="11" max="11" width="18" style="130" customWidth="1"/>
    <col min="12" max="13" width="20.453125" style="130" customWidth="1"/>
    <col min="14" max="14" width="19.7265625" customWidth="1"/>
    <col min="15" max="15" width="17" customWidth="1"/>
    <col min="16" max="16" width="18.54296875" customWidth="1"/>
    <col min="17" max="17" width="18.7265625" customWidth="1"/>
    <col min="18" max="18" width="16" customWidth="1"/>
    <col min="19" max="19" width="15.54296875" customWidth="1"/>
    <col min="20" max="20" width="9.1796875" style="138"/>
    <col min="22" max="22" width="12" bestFit="1" customWidth="1"/>
  </cols>
  <sheetData>
    <row r="1" spans="1:22">
      <c r="A1" s="529" t="s">
        <v>109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</row>
    <row r="2" spans="1:22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</row>
    <row r="3" spans="1:22">
      <c r="A3" s="130" t="s">
        <v>24</v>
      </c>
      <c r="C3" s="131" t="s">
        <v>110</v>
      </c>
      <c r="D3" s="131"/>
    </row>
    <row r="6" spans="1:22" ht="15.5">
      <c r="A6" s="530" t="s">
        <v>111</v>
      </c>
      <c r="B6" s="532" t="s">
        <v>112</v>
      </c>
      <c r="C6" s="530" t="s">
        <v>113</v>
      </c>
      <c r="D6" s="426"/>
      <c r="E6" s="534" t="s">
        <v>114</v>
      </c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  <c r="R6" s="535"/>
      <c r="S6" s="528" t="s">
        <v>108</v>
      </c>
    </row>
    <row r="7" spans="1:22" ht="15" customHeight="1">
      <c r="A7" s="531"/>
      <c r="B7" s="533"/>
      <c r="C7" s="531"/>
      <c r="D7" s="282"/>
      <c r="E7" s="132" t="s">
        <v>115</v>
      </c>
      <c r="F7" s="132" t="s">
        <v>116</v>
      </c>
      <c r="G7" s="132" t="s">
        <v>99</v>
      </c>
      <c r="H7" s="132" t="s">
        <v>117</v>
      </c>
      <c r="I7" s="132" t="s">
        <v>100</v>
      </c>
      <c r="J7" s="132" t="s">
        <v>101</v>
      </c>
      <c r="K7" s="340" t="s">
        <v>192</v>
      </c>
      <c r="L7" s="132" t="s">
        <v>118</v>
      </c>
      <c r="M7" s="132" t="s">
        <v>102</v>
      </c>
      <c r="N7" s="132" t="s">
        <v>103</v>
      </c>
      <c r="O7" s="132" t="s">
        <v>104</v>
      </c>
      <c r="P7" s="132" t="s">
        <v>119</v>
      </c>
      <c r="Q7" s="132" t="s">
        <v>105</v>
      </c>
      <c r="R7" s="345" t="s">
        <v>193</v>
      </c>
      <c r="S7" s="528"/>
    </row>
    <row r="8" spans="1:22" ht="84" customHeight="1">
      <c r="A8" s="133">
        <v>1</v>
      </c>
      <c r="B8" s="134" t="s">
        <v>120</v>
      </c>
      <c r="C8" s="346">
        <f>'DPA (ASB)'!J39</f>
        <v>8466300</v>
      </c>
      <c r="D8" s="346"/>
      <c r="E8" s="346">
        <f>E9+E10</f>
        <v>0</v>
      </c>
      <c r="F8" s="346">
        <f>F9+F10</f>
        <v>4963500</v>
      </c>
      <c r="G8" s="346">
        <f t="shared" ref="G8:L8" si="0">G9+G10</f>
        <v>0</v>
      </c>
      <c r="H8" s="346">
        <f t="shared" si="0"/>
        <v>0</v>
      </c>
      <c r="I8" s="346">
        <f t="shared" si="0"/>
        <v>0</v>
      </c>
      <c r="J8" s="346">
        <f t="shared" si="0"/>
        <v>3502800</v>
      </c>
      <c r="K8" s="347">
        <f>SUM(E8:J8)</f>
        <v>8466300</v>
      </c>
      <c r="L8" s="346">
        <f t="shared" si="0"/>
        <v>0</v>
      </c>
      <c r="M8" s="346">
        <f t="shared" ref="M8" si="1">M9+M10</f>
        <v>0</v>
      </c>
      <c r="N8" s="346">
        <f t="shared" ref="N8" si="2">N9+N10</f>
        <v>0</v>
      </c>
      <c r="O8" s="346">
        <f t="shared" ref="O8" si="3">O9+O10</f>
        <v>0</v>
      </c>
      <c r="P8" s="346">
        <f t="shared" ref="P8" si="4">P9+P10</f>
        <v>0</v>
      </c>
      <c r="Q8" s="346">
        <f t="shared" ref="Q8" si="5">Q9+Q10</f>
        <v>0</v>
      </c>
      <c r="R8" s="348">
        <f>SUM(O8:Q8)</f>
        <v>0</v>
      </c>
      <c r="S8" s="349">
        <f>K8+R8</f>
        <v>8466300</v>
      </c>
      <c r="T8" s="138" t="b">
        <f>S8=C8</f>
        <v>1</v>
      </c>
    </row>
    <row r="9" spans="1:22" s="286" customFormat="1" ht="50.25" customHeight="1">
      <c r="A9" s="283" t="s">
        <v>121</v>
      </c>
      <c r="B9" s="284" t="s">
        <v>195</v>
      </c>
      <c r="C9" s="350"/>
      <c r="D9" s="350"/>
      <c r="E9" s="350"/>
      <c r="F9" s="350">
        <v>945300</v>
      </c>
      <c r="G9" s="350"/>
      <c r="H9" s="350"/>
      <c r="I9" s="350"/>
      <c r="J9" s="350"/>
      <c r="K9" s="351">
        <f t="shared" ref="K9" si="6">SUM(H9:J9)</f>
        <v>0</v>
      </c>
      <c r="L9" s="350"/>
      <c r="M9" s="285"/>
      <c r="N9" s="285"/>
      <c r="O9" s="350"/>
      <c r="P9" s="350"/>
      <c r="Q9" s="350"/>
      <c r="R9" s="352"/>
      <c r="S9" s="353">
        <f t="shared" ref="S9:S19" si="7">K9+R9</f>
        <v>0</v>
      </c>
      <c r="T9" s="400"/>
    </row>
    <row r="10" spans="1:22" s="286" customFormat="1" ht="59.25" customHeight="1">
      <c r="A10" s="283" t="s">
        <v>122</v>
      </c>
      <c r="B10" s="284" t="s">
        <v>196</v>
      </c>
      <c r="C10" s="350"/>
      <c r="D10" s="350"/>
      <c r="E10" s="350">
        <f>E11+E12</f>
        <v>0</v>
      </c>
      <c r="F10" s="350">
        <f t="shared" ref="F10:L10" si="8">F11+F12</f>
        <v>4018200</v>
      </c>
      <c r="G10" s="350">
        <f t="shared" si="8"/>
        <v>0</v>
      </c>
      <c r="H10" s="350">
        <f t="shared" si="8"/>
        <v>0</v>
      </c>
      <c r="I10" s="350">
        <f t="shared" si="8"/>
        <v>0</v>
      </c>
      <c r="J10" s="350">
        <f t="shared" si="8"/>
        <v>3502800</v>
      </c>
      <c r="K10" s="351">
        <f>SUM(E10:J10)</f>
        <v>7521000</v>
      </c>
      <c r="L10" s="350">
        <f t="shared" si="8"/>
        <v>0</v>
      </c>
      <c r="M10" s="350">
        <f t="shared" ref="M10" si="9">M11+M12</f>
        <v>0</v>
      </c>
      <c r="N10" s="350">
        <f t="shared" ref="N10" si="10">N11+N12</f>
        <v>0</v>
      </c>
      <c r="O10" s="350">
        <f t="shared" ref="O10" si="11">O11+O12</f>
        <v>0</v>
      </c>
      <c r="P10" s="350">
        <f t="shared" ref="P10" si="12">P11+P12</f>
        <v>0</v>
      </c>
      <c r="Q10" s="350">
        <f t="shared" ref="Q10" si="13">Q11+Q12</f>
        <v>0</v>
      </c>
      <c r="R10" s="352">
        <f>SUM(L10:Q10)</f>
        <v>0</v>
      </c>
      <c r="S10" s="353">
        <f t="shared" si="7"/>
        <v>7521000</v>
      </c>
      <c r="T10" s="400"/>
    </row>
    <row r="11" spans="1:22" s="286" customFormat="1" ht="59.25" customHeight="1">
      <c r="A11" s="287"/>
      <c r="B11" s="288" t="s">
        <v>198</v>
      </c>
      <c r="C11" s="354"/>
      <c r="D11" s="354"/>
      <c r="E11" s="354"/>
      <c r="F11" s="354">
        <v>515400</v>
      </c>
      <c r="G11" s="354"/>
      <c r="H11" s="354"/>
      <c r="I11" s="354"/>
      <c r="J11" s="354"/>
      <c r="K11" s="355"/>
      <c r="L11" s="356"/>
      <c r="M11" s="289"/>
      <c r="N11" s="289"/>
      <c r="O11" s="356"/>
      <c r="P11" s="356"/>
      <c r="Q11" s="356"/>
      <c r="R11" s="357"/>
      <c r="S11" s="358"/>
      <c r="T11" s="400"/>
    </row>
    <row r="12" spans="1:22" s="286" customFormat="1" ht="59.25" customHeight="1">
      <c r="A12" s="290"/>
      <c r="B12" s="291" t="s">
        <v>199</v>
      </c>
      <c r="C12" s="359"/>
      <c r="D12" s="359"/>
      <c r="E12" s="359"/>
      <c r="F12" s="359">
        <v>3502800</v>
      </c>
      <c r="G12" s="359"/>
      <c r="H12" s="359"/>
      <c r="I12" s="359"/>
      <c r="J12" s="359">
        <v>3502800</v>
      </c>
      <c r="K12" s="360"/>
      <c r="L12" s="356"/>
      <c r="M12" s="289"/>
      <c r="N12" s="289"/>
      <c r="O12" s="356"/>
      <c r="P12" s="356"/>
      <c r="Q12" s="356"/>
      <c r="R12" s="361"/>
      <c r="S12" s="362"/>
      <c r="T12" s="400"/>
    </row>
    <row r="13" spans="1:22" ht="80.25" customHeight="1">
      <c r="A13" s="143">
        <v>2</v>
      </c>
      <c r="B13" s="144" t="s">
        <v>123</v>
      </c>
      <c r="C13" s="363">
        <f>'DPA (ASB)'!J61</f>
        <v>3366200</v>
      </c>
      <c r="D13" s="363"/>
      <c r="E13" s="363">
        <f>E15+E16</f>
        <v>0</v>
      </c>
      <c r="F13" s="363">
        <f>F15+F16</f>
        <v>607800</v>
      </c>
      <c r="G13" s="363">
        <f t="shared" ref="G13:I13" si="14">G15+G16</f>
        <v>0</v>
      </c>
      <c r="H13" s="363">
        <f t="shared" si="14"/>
        <v>0</v>
      </c>
      <c r="I13" s="363">
        <f t="shared" si="14"/>
        <v>0</v>
      </c>
      <c r="J13" s="363">
        <f>J15+J16</f>
        <v>2758400</v>
      </c>
      <c r="K13" s="364">
        <f>SUM(E13:J13)</f>
        <v>3366200</v>
      </c>
      <c r="L13" s="363">
        <f>L15+L16</f>
        <v>0</v>
      </c>
      <c r="M13" s="363">
        <f t="shared" ref="M13:Q13" si="15">M15+M16</f>
        <v>0</v>
      </c>
      <c r="N13" s="363">
        <f t="shared" si="15"/>
        <v>0</v>
      </c>
      <c r="O13" s="363">
        <f t="shared" si="15"/>
        <v>0</v>
      </c>
      <c r="P13" s="363">
        <f t="shared" si="15"/>
        <v>0</v>
      </c>
      <c r="Q13" s="363">
        <f t="shared" si="15"/>
        <v>0</v>
      </c>
      <c r="R13" s="365">
        <f>SUM(L13:Q13)</f>
        <v>0</v>
      </c>
      <c r="S13" s="366">
        <f t="shared" si="7"/>
        <v>3366200</v>
      </c>
      <c r="T13" s="138" t="b">
        <f>S13=C13</f>
        <v>1</v>
      </c>
      <c r="V13" s="135"/>
    </row>
    <row r="14" spans="1:22" ht="64.5" hidden="1" customHeight="1">
      <c r="A14" s="295">
        <v>3</v>
      </c>
      <c r="B14" s="296" t="s">
        <v>124</v>
      </c>
      <c r="C14" s="367">
        <v>0</v>
      </c>
      <c r="D14" s="367"/>
      <c r="E14" s="367"/>
      <c r="F14" s="367">
        <f>'DPA (ASB)'!M112</f>
        <v>0</v>
      </c>
      <c r="G14" s="367"/>
      <c r="H14" s="367"/>
      <c r="I14" s="368"/>
      <c r="J14" s="367">
        <f>'DPA (ASB)'!N112</f>
        <v>0</v>
      </c>
      <c r="K14" s="369"/>
      <c r="L14" s="367"/>
      <c r="M14" s="367"/>
      <c r="N14" s="367"/>
      <c r="O14" s="367"/>
      <c r="P14" s="367"/>
      <c r="Q14" s="367"/>
      <c r="R14" s="370"/>
      <c r="S14" s="349">
        <f t="shared" si="7"/>
        <v>0</v>
      </c>
      <c r="T14" s="138" t="b">
        <f>S14=C14</f>
        <v>1</v>
      </c>
    </row>
    <row r="15" spans="1:22" s="130" customFormat="1" ht="64.5" customHeight="1">
      <c r="A15" s="298"/>
      <c r="B15" s="299" t="s">
        <v>197</v>
      </c>
      <c r="C15" s="371"/>
      <c r="D15" s="371"/>
      <c r="E15" s="371"/>
      <c r="F15" s="371">
        <v>517200</v>
      </c>
      <c r="G15" s="371"/>
      <c r="H15" s="371"/>
      <c r="I15" s="372"/>
      <c r="J15" s="371"/>
      <c r="K15" s="373"/>
      <c r="L15" s="371"/>
      <c r="M15" s="371"/>
      <c r="N15" s="371"/>
      <c r="O15" s="371"/>
      <c r="P15" s="371"/>
      <c r="Q15" s="371"/>
      <c r="R15" s="374"/>
      <c r="S15" s="375"/>
      <c r="T15" s="401"/>
    </row>
    <row r="16" spans="1:22" s="130" customFormat="1" ht="64.5" customHeight="1">
      <c r="A16" s="341"/>
      <c r="B16" s="342" t="s">
        <v>200</v>
      </c>
      <c r="C16" s="376"/>
      <c r="D16" s="376"/>
      <c r="E16" s="376"/>
      <c r="F16" s="376">
        <v>90600</v>
      </c>
      <c r="G16" s="376"/>
      <c r="H16" s="376"/>
      <c r="I16" s="377"/>
      <c r="J16" s="376">
        <v>2758400</v>
      </c>
      <c r="K16" s="378"/>
      <c r="L16" s="376"/>
      <c r="M16" s="376"/>
      <c r="N16" s="376"/>
      <c r="O16" s="376"/>
      <c r="P16" s="376"/>
      <c r="Q16" s="376"/>
      <c r="R16" s="379"/>
      <c r="S16" s="380"/>
      <c r="T16" s="401"/>
    </row>
    <row r="17" spans="1:20" s="297" customFormat="1" ht="62">
      <c r="A17" s="343">
        <v>3</v>
      </c>
      <c r="B17" s="344" t="s">
        <v>191</v>
      </c>
      <c r="C17" s="381">
        <f>'DPA (ASB)'!J55</f>
        <v>1632500</v>
      </c>
      <c r="D17" s="381"/>
      <c r="E17" s="381"/>
      <c r="F17" s="381">
        <v>0</v>
      </c>
      <c r="G17" s="381">
        <v>816500</v>
      </c>
      <c r="H17" s="381"/>
      <c r="I17" s="382"/>
      <c r="J17" s="381"/>
      <c r="K17" s="383">
        <f>SUM(E17:J17)</f>
        <v>816500</v>
      </c>
      <c r="L17" s="381">
        <v>816000</v>
      </c>
      <c r="M17" s="381"/>
      <c r="N17" s="381"/>
      <c r="O17" s="381"/>
      <c r="P17" s="381"/>
      <c r="Q17" s="381"/>
      <c r="R17" s="384">
        <f>SUM(L17:Q17)</f>
        <v>816000</v>
      </c>
      <c r="S17" s="385">
        <f t="shared" si="7"/>
        <v>1632500</v>
      </c>
      <c r="T17" s="138" t="b">
        <f>S17=C17</f>
        <v>1</v>
      </c>
    </row>
    <row r="18" spans="1:20" ht="64.5" customHeight="1">
      <c r="A18" s="292">
        <v>4</v>
      </c>
      <c r="B18" s="293" t="s">
        <v>145</v>
      </c>
      <c r="C18" s="386">
        <f>'DPA (ASB)'!J71</f>
        <v>2250000</v>
      </c>
      <c r="D18" s="386"/>
      <c r="E18" s="386"/>
      <c r="F18" s="386">
        <v>2250000</v>
      </c>
      <c r="G18" s="386"/>
      <c r="H18" s="386"/>
      <c r="I18" s="387"/>
      <c r="J18" s="386"/>
      <c r="K18" s="383">
        <f>SUM(E18:J18)</f>
        <v>2250000</v>
      </c>
      <c r="L18" s="386"/>
      <c r="M18" s="386"/>
      <c r="N18" s="386"/>
      <c r="O18" s="386"/>
      <c r="P18" s="386"/>
      <c r="Q18" s="386"/>
      <c r="R18" s="383">
        <f>SUM(L18:Q18)</f>
        <v>0</v>
      </c>
      <c r="S18" s="388">
        <f t="shared" si="7"/>
        <v>2250000</v>
      </c>
      <c r="T18" s="138" t="b">
        <f t="shared" ref="T18:T19" si="16">S18=C18</f>
        <v>1</v>
      </c>
    </row>
    <row r="19" spans="1:20" ht="64.5" customHeight="1">
      <c r="A19" s="145">
        <v>5</v>
      </c>
      <c r="B19" s="146" t="s">
        <v>194</v>
      </c>
      <c r="C19" s="389">
        <f>'DPA (ASB)'!J79</f>
        <v>72740000</v>
      </c>
      <c r="D19" s="389"/>
      <c r="E19" s="389">
        <f>E20+E21+E22</f>
        <v>0</v>
      </c>
      <c r="F19" s="389">
        <f t="shared" ref="F19:I19" si="17">F20+F21+F22</f>
        <v>18316000</v>
      </c>
      <c r="G19" s="389">
        <f t="shared" si="17"/>
        <v>0</v>
      </c>
      <c r="H19" s="389">
        <f t="shared" si="17"/>
        <v>0</v>
      </c>
      <c r="I19" s="389">
        <f t="shared" si="17"/>
        <v>0</v>
      </c>
      <c r="J19" s="389">
        <f>J20+J21+J22</f>
        <v>0</v>
      </c>
      <c r="K19" s="360">
        <f>SUM(E19:J19)</f>
        <v>18316000</v>
      </c>
      <c r="L19" s="389">
        <f>L20+L21+L22</f>
        <v>54424000</v>
      </c>
      <c r="M19" s="389">
        <f t="shared" ref="M19:Q19" si="18">M20+M21+M22</f>
        <v>0</v>
      </c>
      <c r="N19" s="389">
        <f t="shared" si="18"/>
        <v>0</v>
      </c>
      <c r="O19" s="389">
        <f t="shared" si="18"/>
        <v>0</v>
      </c>
      <c r="P19" s="389">
        <f t="shared" si="18"/>
        <v>0</v>
      </c>
      <c r="Q19" s="389">
        <f t="shared" si="18"/>
        <v>0</v>
      </c>
      <c r="R19" s="390">
        <f>SUM(L19:Q19)</f>
        <v>54424000</v>
      </c>
      <c r="S19" s="385">
        <f t="shared" si="7"/>
        <v>72740000</v>
      </c>
      <c r="T19" s="138" t="b">
        <f t="shared" si="16"/>
        <v>1</v>
      </c>
    </row>
    <row r="20" spans="1:20" ht="37.5" customHeight="1">
      <c r="A20" s="283"/>
      <c r="B20" s="338" t="s">
        <v>201</v>
      </c>
      <c r="C20" s="350"/>
      <c r="D20" s="350"/>
      <c r="E20" s="350"/>
      <c r="F20" s="350">
        <v>6280000</v>
      </c>
      <c r="G20" s="350"/>
      <c r="H20" s="350"/>
      <c r="I20" s="391"/>
      <c r="J20" s="350"/>
      <c r="K20" s="351"/>
      <c r="L20" s="350">
        <v>6280000</v>
      </c>
      <c r="M20" s="350"/>
      <c r="N20" s="350"/>
      <c r="O20" s="350"/>
      <c r="P20" s="350"/>
      <c r="Q20" s="350"/>
      <c r="R20" s="392"/>
      <c r="S20" s="393"/>
    </row>
    <row r="21" spans="1:20" ht="31">
      <c r="A21" s="283"/>
      <c r="B21" s="339" t="s">
        <v>202</v>
      </c>
      <c r="C21" s="350"/>
      <c r="D21" s="350"/>
      <c r="E21" s="350"/>
      <c r="F21" s="350">
        <v>6018000</v>
      </c>
      <c r="G21" s="350"/>
      <c r="H21" s="350"/>
      <c r="I21" s="391"/>
      <c r="J21" s="350"/>
      <c r="K21" s="351"/>
      <c r="L21" s="350">
        <v>6018000</v>
      </c>
      <c r="M21" s="350"/>
      <c r="N21" s="350"/>
      <c r="O21" s="350"/>
      <c r="P21" s="350"/>
      <c r="Q21" s="350"/>
      <c r="R21" s="392"/>
      <c r="S21" s="393"/>
    </row>
    <row r="22" spans="1:20" ht="31">
      <c r="A22" s="294"/>
      <c r="B22" s="433" t="s">
        <v>203</v>
      </c>
      <c r="C22" s="394"/>
      <c r="D22" s="394"/>
      <c r="E22" s="394"/>
      <c r="F22" s="394">
        <v>6018000</v>
      </c>
      <c r="G22" s="394"/>
      <c r="H22" s="394"/>
      <c r="I22" s="395"/>
      <c r="J22" s="394"/>
      <c r="K22" s="396"/>
      <c r="L22" s="394">
        <f>7*6018000</f>
        <v>42126000</v>
      </c>
      <c r="M22" s="394"/>
      <c r="N22" s="394"/>
      <c r="O22" s="394"/>
      <c r="P22" s="394"/>
      <c r="Q22" s="394"/>
      <c r="R22" s="397"/>
      <c r="S22" s="398"/>
      <c r="T22" s="138" t="b">
        <f>S22=C22</f>
        <v>1</v>
      </c>
    </row>
    <row r="23" spans="1:20" ht="13">
      <c r="C23" s="399">
        <f>SUM(C8+C13+C17+C18+C19)</f>
        <v>88455000</v>
      </c>
      <c r="D23" s="399"/>
      <c r="E23" s="399">
        <f>SUM(E8+E13+E17+E18+E19)</f>
        <v>0</v>
      </c>
      <c r="F23" s="431">
        <f>SUM(F8+F13+F17+F18+F19)</f>
        <v>26137300</v>
      </c>
      <c r="G23" s="399">
        <f t="shared" ref="G23:Q23" si="19">SUM(G8+G13+G17+G18+G19)</f>
        <v>816500</v>
      </c>
      <c r="H23" s="399">
        <f t="shared" si="19"/>
        <v>0</v>
      </c>
      <c r="I23" s="399">
        <f t="shared" si="19"/>
        <v>0</v>
      </c>
      <c r="J23" s="399">
        <f t="shared" si="19"/>
        <v>6261200</v>
      </c>
      <c r="K23" s="399">
        <f t="shared" si="19"/>
        <v>33215000</v>
      </c>
      <c r="L23" s="431">
        <f t="shared" si="19"/>
        <v>55240000</v>
      </c>
      <c r="M23" s="399">
        <f t="shared" si="19"/>
        <v>0</v>
      </c>
      <c r="N23" s="399">
        <f t="shared" si="19"/>
        <v>0</v>
      </c>
      <c r="O23" s="399">
        <f t="shared" si="19"/>
        <v>0</v>
      </c>
      <c r="P23" s="399">
        <f t="shared" si="19"/>
        <v>0</v>
      </c>
      <c r="Q23" s="399">
        <f t="shared" si="19"/>
        <v>0</v>
      </c>
      <c r="R23" s="399">
        <f>SUM(R8+R13+R17+R18+R19)</f>
        <v>55240000</v>
      </c>
      <c r="S23" s="399">
        <f>SUM(S8+S13+S17+S18+S19)</f>
        <v>88455000</v>
      </c>
      <c r="T23" s="138" t="b">
        <f>S23=C23</f>
        <v>1</v>
      </c>
    </row>
    <row r="24" spans="1:20" ht="13">
      <c r="F24" s="432" t="s">
        <v>204</v>
      </c>
      <c r="L24" s="432" t="s">
        <v>205</v>
      </c>
    </row>
    <row r="25" spans="1:20" s="137" customFormat="1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T25" s="402"/>
    </row>
  </sheetData>
  <mergeCells count="6">
    <mergeCell ref="S6:S7"/>
    <mergeCell ref="A1:R2"/>
    <mergeCell ref="A6:A7"/>
    <mergeCell ref="B6:B7"/>
    <mergeCell ref="C6:C7"/>
    <mergeCell ref="E6:R6"/>
  </mergeCells>
  <pageMargins left="0.7" right="0.7" top="0.75" bottom="0.75" header="0.3" footer="0.3"/>
  <pageSetup paperSize="10000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35"/>
  <sheetViews>
    <sheetView showGridLines="0" topLeftCell="A4" zoomScale="60" zoomScaleNormal="60" workbookViewId="0">
      <selection activeCell="AC28" sqref="AC28:AH28"/>
    </sheetView>
  </sheetViews>
  <sheetFormatPr defaultColWidth="9.1796875" defaultRowHeight="14"/>
  <cols>
    <col min="1" max="1" width="5.81640625" style="119" customWidth="1"/>
    <col min="2" max="7" width="2.453125" style="119" customWidth="1"/>
    <col min="8" max="8" width="5.453125" style="119" customWidth="1"/>
    <col min="9" max="9" width="2.453125" style="119" customWidth="1"/>
    <col min="10" max="10" width="8" style="119" customWidth="1"/>
    <col min="11" max="11" width="2.7265625" style="119" customWidth="1"/>
    <col min="12" max="12" width="2.7265625" style="48" customWidth="1"/>
    <col min="13" max="13" width="41.54296875" style="48" customWidth="1"/>
    <col min="14" max="14" width="2.54296875" style="48" customWidth="1"/>
    <col min="15" max="15" width="1.54296875" style="48" bestFit="1" customWidth="1"/>
    <col min="16" max="16" width="13" style="48" customWidth="1"/>
    <col min="17" max="17" width="2.7265625" style="48" customWidth="1"/>
    <col min="18" max="18" width="5.54296875" style="48" customWidth="1"/>
    <col min="19" max="19" width="3.81640625" style="48" customWidth="1"/>
    <col min="20" max="20" width="3.1796875" style="48" customWidth="1"/>
    <col min="21" max="21" width="5.453125" style="48" customWidth="1"/>
    <col min="22" max="22" width="6.54296875" style="48" customWidth="1"/>
    <col min="23" max="23" width="10.81640625" style="48" bestFit="1" customWidth="1"/>
    <col min="24" max="24" width="6.453125" style="48" customWidth="1"/>
    <col min="25" max="25" width="3.54296875" style="48" customWidth="1"/>
    <col min="26" max="26" width="6.26953125" style="48" customWidth="1"/>
    <col min="27" max="27" width="3.453125" style="48" customWidth="1"/>
    <col min="28" max="28" width="2.7265625" style="48" customWidth="1"/>
    <col min="29" max="30" width="1.54296875" style="118" customWidth="1"/>
    <col min="31" max="33" width="2.7265625" style="118" customWidth="1"/>
    <col min="34" max="34" width="10" style="118" customWidth="1"/>
    <col min="35" max="35" width="2.7265625" style="48" customWidth="1"/>
    <col min="36" max="36" width="6.26953125" style="48" customWidth="1"/>
    <col min="37" max="37" width="11.26953125" style="48" customWidth="1"/>
    <col min="38" max="41" width="2.7265625" style="48" customWidth="1"/>
    <col min="42" max="42" width="8.26953125" style="48" customWidth="1"/>
    <col min="43" max="48" width="3.7265625" style="48" customWidth="1"/>
    <col min="49" max="49" width="4.7265625" style="48" customWidth="1"/>
    <col min="50" max="50" width="20.7265625" style="48" customWidth="1"/>
    <col min="51" max="51" width="3.54296875" style="48" customWidth="1"/>
    <col min="52" max="52" width="7.453125" style="48" customWidth="1"/>
    <col min="53" max="256" width="9.1796875" style="48"/>
    <col min="257" max="257" width="5.81640625" style="48" customWidth="1"/>
    <col min="258" max="263" width="2.453125" style="48" customWidth="1"/>
    <col min="264" max="264" width="5.453125" style="48" customWidth="1"/>
    <col min="265" max="265" width="2.453125" style="48" customWidth="1"/>
    <col min="266" max="266" width="8" style="48" customWidth="1"/>
    <col min="267" max="268" width="2.7265625" style="48" customWidth="1"/>
    <col min="269" max="269" width="21.1796875" style="48" customWidth="1"/>
    <col min="270" max="270" width="2.54296875" style="48" customWidth="1"/>
    <col min="271" max="271" width="1.54296875" style="48" bestFit="1" customWidth="1"/>
    <col min="272" max="272" width="13" style="48" customWidth="1"/>
    <col min="273" max="274" width="2.7265625" style="48" customWidth="1"/>
    <col min="275" max="275" width="3.81640625" style="48" customWidth="1"/>
    <col min="276" max="276" width="3.1796875" style="48" customWidth="1"/>
    <col min="277" max="277" width="5.453125" style="48" customWidth="1"/>
    <col min="278" max="278" width="6.54296875" style="48" customWidth="1"/>
    <col min="279" max="279" width="10.81640625" style="48" bestFit="1" customWidth="1"/>
    <col min="280" max="280" width="6.453125" style="48" customWidth="1"/>
    <col min="281" max="281" width="3.54296875" style="48" customWidth="1"/>
    <col min="282" max="282" width="6.26953125" style="48" customWidth="1"/>
    <col min="283" max="283" width="3.453125" style="48" customWidth="1"/>
    <col min="284" max="284" width="2.7265625" style="48" customWidth="1"/>
    <col min="285" max="286" width="1.54296875" style="48" customWidth="1"/>
    <col min="287" max="289" width="2.7265625" style="48" customWidth="1"/>
    <col min="290" max="290" width="7.453125" style="48" customWidth="1"/>
    <col min="291" max="291" width="2.7265625" style="48" customWidth="1"/>
    <col min="292" max="292" width="6.26953125" style="48" customWidth="1"/>
    <col min="293" max="293" width="11.26953125" style="48" customWidth="1"/>
    <col min="294" max="297" width="2.7265625" style="48" customWidth="1"/>
    <col min="298" max="298" width="8.26953125" style="48" customWidth="1"/>
    <col min="299" max="304" width="3.7265625" style="48" customWidth="1"/>
    <col min="305" max="305" width="4.7265625" style="48" customWidth="1"/>
    <col min="306" max="306" width="20.7265625" style="48" customWidth="1"/>
    <col min="307" max="307" width="3.54296875" style="48" customWidth="1"/>
    <col min="308" max="308" width="7.453125" style="48" customWidth="1"/>
    <col min="309" max="512" width="9.1796875" style="48"/>
    <col min="513" max="513" width="5.81640625" style="48" customWidth="1"/>
    <col min="514" max="519" width="2.453125" style="48" customWidth="1"/>
    <col min="520" max="520" width="5.453125" style="48" customWidth="1"/>
    <col min="521" max="521" width="2.453125" style="48" customWidth="1"/>
    <col min="522" max="522" width="8" style="48" customWidth="1"/>
    <col min="523" max="524" width="2.7265625" style="48" customWidth="1"/>
    <col min="525" max="525" width="21.1796875" style="48" customWidth="1"/>
    <col min="526" max="526" width="2.54296875" style="48" customWidth="1"/>
    <col min="527" max="527" width="1.54296875" style="48" bestFit="1" customWidth="1"/>
    <col min="528" max="528" width="13" style="48" customWidth="1"/>
    <col min="529" max="530" width="2.7265625" style="48" customWidth="1"/>
    <col min="531" max="531" width="3.81640625" style="48" customWidth="1"/>
    <col min="532" max="532" width="3.1796875" style="48" customWidth="1"/>
    <col min="533" max="533" width="5.453125" style="48" customWidth="1"/>
    <col min="534" max="534" width="6.54296875" style="48" customWidth="1"/>
    <col min="535" max="535" width="10.81640625" style="48" bestFit="1" customWidth="1"/>
    <col min="536" max="536" width="6.453125" style="48" customWidth="1"/>
    <col min="537" max="537" width="3.54296875" style="48" customWidth="1"/>
    <col min="538" max="538" width="6.26953125" style="48" customWidth="1"/>
    <col min="539" max="539" width="3.453125" style="48" customWidth="1"/>
    <col min="540" max="540" width="2.7265625" style="48" customWidth="1"/>
    <col min="541" max="542" width="1.54296875" style="48" customWidth="1"/>
    <col min="543" max="545" width="2.7265625" style="48" customWidth="1"/>
    <col min="546" max="546" width="7.453125" style="48" customWidth="1"/>
    <col min="547" max="547" width="2.7265625" style="48" customWidth="1"/>
    <col min="548" max="548" width="6.26953125" style="48" customWidth="1"/>
    <col min="549" max="549" width="11.26953125" style="48" customWidth="1"/>
    <col min="550" max="553" width="2.7265625" style="48" customWidth="1"/>
    <col min="554" max="554" width="8.26953125" style="48" customWidth="1"/>
    <col min="555" max="560" width="3.7265625" style="48" customWidth="1"/>
    <col min="561" max="561" width="4.7265625" style="48" customWidth="1"/>
    <col min="562" max="562" width="20.7265625" style="48" customWidth="1"/>
    <col min="563" max="563" width="3.54296875" style="48" customWidth="1"/>
    <col min="564" max="564" width="7.453125" style="48" customWidth="1"/>
    <col min="565" max="768" width="9.1796875" style="48"/>
    <col min="769" max="769" width="5.81640625" style="48" customWidth="1"/>
    <col min="770" max="775" width="2.453125" style="48" customWidth="1"/>
    <col min="776" max="776" width="5.453125" style="48" customWidth="1"/>
    <col min="777" max="777" width="2.453125" style="48" customWidth="1"/>
    <col min="778" max="778" width="8" style="48" customWidth="1"/>
    <col min="779" max="780" width="2.7265625" style="48" customWidth="1"/>
    <col min="781" max="781" width="21.1796875" style="48" customWidth="1"/>
    <col min="782" max="782" width="2.54296875" style="48" customWidth="1"/>
    <col min="783" max="783" width="1.54296875" style="48" bestFit="1" customWidth="1"/>
    <col min="784" max="784" width="13" style="48" customWidth="1"/>
    <col min="785" max="786" width="2.7265625" style="48" customWidth="1"/>
    <col min="787" max="787" width="3.81640625" style="48" customWidth="1"/>
    <col min="788" max="788" width="3.1796875" style="48" customWidth="1"/>
    <col min="789" max="789" width="5.453125" style="48" customWidth="1"/>
    <col min="790" max="790" width="6.54296875" style="48" customWidth="1"/>
    <col min="791" max="791" width="10.81640625" style="48" bestFit="1" customWidth="1"/>
    <col min="792" max="792" width="6.453125" style="48" customWidth="1"/>
    <col min="793" max="793" width="3.54296875" style="48" customWidth="1"/>
    <col min="794" max="794" width="6.26953125" style="48" customWidth="1"/>
    <col min="795" max="795" width="3.453125" style="48" customWidth="1"/>
    <col min="796" max="796" width="2.7265625" style="48" customWidth="1"/>
    <col min="797" max="798" width="1.54296875" style="48" customWidth="1"/>
    <col min="799" max="801" width="2.7265625" style="48" customWidth="1"/>
    <col min="802" max="802" width="7.453125" style="48" customWidth="1"/>
    <col min="803" max="803" width="2.7265625" style="48" customWidth="1"/>
    <col min="804" max="804" width="6.26953125" style="48" customWidth="1"/>
    <col min="805" max="805" width="11.26953125" style="48" customWidth="1"/>
    <col min="806" max="809" width="2.7265625" style="48" customWidth="1"/>
    <col min="810" max="810" width="8.26953125" style="48" customWidth="1"/>
    <col min="811" max="816" width="3.7265625" style="48" customWidth="1"/>
    <col min="817" max="817" width="4.7265625" style="48" customWidth="1"/>
    <col min="818" max="818" width="20.7265625" style="48" customWidth="1"/>
    <col min="819" max="819" width="3.54296875" style="48" customWidth="1"/>
    <col min="820" max="820" width="7.453125" style="48" customWidth="1"/>
    <col min="821" max="1024" width="9.1796875" style="48"/>
    <col min="1025" max="1025" width="5.81640625" style="48" customWidth="1"/>
    <col min="1026" max="1031" width="2.453125" style="48" customWidth="1"/>
    <col min="1032" max="1032" width="5.453125" style="48" customWidth="1"/>
    <col min="1033" max="1033" width="2.453125" style="48" customWidth="1"/>
    <col min="1034" max="1034" width="8" style="48" customWidth="1"/>
    <col min="1035" max="1036" width="2.7265625" style="48" customWidth="1"/>
    <col min="1037" max="1037" width="21.1796875" style="48" customWidth="1"/>
    <col min="1038" max="1038" width="2.54296875" style="48" customWidth="1"/>
    <col min="1039" max="1039" width="1.54296875" style="48" bestFit="1" customWidth="1"/>
    <col min="1040" max="1040" width="13" style="48" customWidth="1"/>
    <col min="1041" max="1042" width="2.7265625" style="48" customWidth="1"/>
    <col min="1043" max="1043" width="3.81640625" style="48" customWidth="1"/>
    <col min="1044" max="1044" width="3.1796875" style="48" customWidth="1"/>
    <col min="1045" max="1045" width="5.453125" style="48" customWidth="1"/>
    <col min="1046" max="1046" width="6.54296875" style="48" customWidth="1"/>
    <col min="1047" max="1047" width="10.81640625" style="48" bestFit="1" customWidth="1"/>
    <col min="1048" max="1048" width="6.453125" style="48" customWidth="1"/>
    <col min="1049" max="1049" width="3.54296875" style="48" customWidth="1"/>
    <col min="1050" max="1050" width="6.26953125" style="48" customWidth="1"/>
    <col min="1051" max="1051" width="3.453125" style="48" customWidth="1"/>
    <col min="1052" max="1052" width="2.7265625" style="48" customWidth="1"/>
    <col min="1053" max="1054" width="1.54296875" style="48" customWidth="1"/>
    <col min="1055" max="1057" width="2.7265625" style="48" customWidth="1"/>
    <col min="1058" max="1058" width="7.453125" style="48" customWidth="1"/>
    <col min="1059" max="1059" width="2.7265625" style="48" customWidth="1"/>
    <col min="1060" max="1060" width="6.26953125" style="48" customWidth="1"/>
    <col min="1061" max="1061" width="11.26953125" style="48" customWidth="1"/>
    <col min="1062" max="1065" width="2.7265625" style="48" customWidth="1"/>
    <col min="1066" max="1066" width="8.26953125" style="48" customWidth="1"/>
    <col min="1067" max="1072" width="3.7265625" style="48" customWidth="1"/>
    <col min="1073" max="1073" width="4.7265625" style="48" customWidth="1"/>
    <col min="1074" max="1074" width="20.7265625" style="48" customWidth="1"/>
    <col min="1075" max="1075" width="3.54296875" style="48" customWidth="1"/>
    <col min="1076" max="1076" width="7.453125" style="48" customWidth="1"/>
    <col min="1077" max="1280" width="9.1796875" style="48"/>
    <col min="1281" max="1281" width="5.81640625" style="48" customWidth="1"/>
    <col min="1282" max="1287" width="2.453125" style="48" customWidth="1"/>
    <col min="1288" max="1288" width="5.453125" style="48" customWidth="1"/>
    <col min="1289" max="1289" width="2.453125" style="48" customWidth="1"/>
    <col min="1290" max="1290" width="8" style="48" customWidth="1"/>
    <col min="1291" max="1292" width="2.7265625" style="48" customWidth="1"/>
    <col min="1293" max="1293" width="21.1796875" style="48" customWidth="1"/>
    <col min="1294" max="1294" width="2.54296875" style="48" customWidth="1"/>
    <col min="1295" max="1295" width="1.54296875" style="48" bestFit="1" customWidth="1"/>
    <col min="1296" max="1296" width="13" style="48" customWidth="1"/>
    <col min="1297" max="1298" width="2.7265625" style="48" customWidth="1"/>
    <col min="1299" max="1299" width="3.81640625" style="48" customWidth="1"/>
    <col min="1300" max="1300" width="3.1796875" style="48" customWidth="1"/>
    <col min="1301" max="1301" width="5.453125" style="48" customWidth="1"/>
    <col min="1302" max="1302" width="6.54296875" style="48" customWidth="1"/>
    <col min="1303" max="1303" width="10.81640625" style="48" bestFit="1" customWidth="1"/>
    <col min="1304" max="1304" width="6.453125" style="48" customWidth="1"/>
    <col min="1305" max="1305" width="3.54296875" style="48" customWidth="1"/>
    <col min="1306" max="1306" width="6.26953125" style="48" customWidth="1"/>
    <col min="1307" max="1307" width="3.453125" style="48" customWidth="1"/>
    <col min="1308" max="1308" width="2.7265625" style="48" customWidth="1"/>
    <col min="1309" max="1310" width="1.54296875" style="48" customWidth="1"/>
    <col min="1311" max="1313" width="2.7265625" style="48" customWidth="1"/>
    <col min="1314" max="1314" width="7.453125" style="48" customWidth="1"/>
    <col min="1315" max="1315" width="2.7265625" style="48" customWidth="1"/>
    <col min="1316" max="1316" width="6.26953125" style="48" customWidth="1"/>
    <col min="1317" max="1317" width="11.26953125" style="48" customWidth="1"/>
    <col min="1318" max="1321" width="2.7265625" style="48" customWidth="1"/>
    <col min="1322" max="1322" width="8.26953125" style="48" customWidth="1"/>
    <col min="1323" max="1328" width="3.7265625" style="48" customWidth="1"/>
    <col min="1329" max="1329" width="4.7265625" style="48" customWidth="1"/>
    <col min="1330" max="1330" width="20.7265625" style="48" customWidth="1"/>
    <col min="1331" max="1331" width="3.54296875" style="48" customWidth="1"/>
    <col min="1332" max="1332" width="7.453125" style="48" customWidth="1"/>
    <col min="1333" max="1536" width="9.1796875" style="48"/>
    <col min="1537" max="1537" width="5.81640625" style="48" customWidth="1"/>
    <col min="1538" max="1543" width="2.453125" style="48" customWidth="1"/>
    <col min="1544" max="1544" width="5.453125" style="48" customWidth="1"/>
    <col min="1545" max="1545" width="2.453125" style="48" customWidth="1"/>
    <col min="1546" max="1546" width="8" style="48" customWidth="1"/>
    <col min="1547" max="1548" width="2.7265625" style="48" customWidth="1"/>
    <col min="1549" max="1549" width="21.1796875" style="48" customWidth="1"/>
    <col min="1550" max="1550" width="2.54296875" style="48" customWidth="1"/>
    <col min="1551" max="1551" width="1.54296875" style="48" bestFit="1" customWidth="1"/>
    <col min="1552" max="1552" width="13" style="48" customWidth="1"/>
    <col min="1553" max="1554" width="2.7265625" style="48" customWidth="1"/>
    <col min="1555" max="1555" width="3.81640625" style="48" customWidth="1"/>
    <col min="1556" max="1556" width="3.1796875" style="48" customWidth="1"/>
    <col min="1557" max="1557" width="5.453125" style="48" customWidth="1"/>
    <col min="1558" max="1558" width="6.54296875" style="48" customWidth="1"/>
    <col min="1559" max="1559" width="10.81640625" style="48" bestFit="1" customWidth="1"/>
    <col min="1560" max="1560" width="6.453125" style="48" customWidth="1"/>
    <col min="1561" max="1561" width="3.54296875" style="48" customWidth="1"/>
    <col min="1562" max="1562" width="6.26953125" style="48" customWidth="1"/>
    <col min="1563" max="1563" width="3.453125" style="48" customWidth="1"/>
    <col min="1564" max="1564" width="2.7265625" style="48" customWidth="1"/>
    <col min="1565" max="1566" width="1.54296875" style="48" customWidth="1"/>
    <col min="1567" max="1569" width="2.7265625" style="48" customWidth="1"/>
    <col min="1570" max="1570" width="7.453125" style="48" customWidth="1"/>
    <col min="1571" max="1571" width="2.7265625" style="48" customWidth="1"/>
    <col min="1572" max="1572" width="6.26953125" style="48" customWidth="1"/>
    <col min="1573" max="1573" width="11.26953125" style="48" customWidth="1"/>
    <col min="1574" max="1577" width="2.7265625" style="48" customWidth="1"/>
    <col min="1578" max="1578" width="8.26953125" style="48" customWidth="1"/>
    <col min="1579" max="1584" width="3.7265625" style="48" customWidth="1"/>
    <col min="1585" max="1585" width="4.7265625" style="48" customWidth="1"/>
    <col min="1586" max="1586" width="20.7265625" style="48" customWidth="1"/>
    <col min="1587" max="1587" width="3.54296875" style="48" customWidth="1"/>
    <col min="1588" max="1588" width="7.453125" style="48" customWidth="1"/>
    <col min="1589" max="1792" width="9.1796875" style="48"/>
    <col min="1793" max="1793" width="5.81640625" style="48" customWidth="1"/>
    <col min="1794" max="1799" width="2.453125" style="48" customWidth="1"/>
    <col min="1800" max="1800" width="5.453125" style="48" customWidth="1"/>
    <col min="1801" max="1801" width="2.453125" style="48" customWidth="1"/>
    <col min="1802" max="1802" width="8" style="48" customWidth="1"/>
    <col min="1803" max="1804" width="2.7265625" style="48" customWidth="1"/>
    <col min="1805" max="1805" width="21.1796875" style="48" customWidth="1"/>
    <col min="1806" max="1806" width="2.54296875" style="48" customWidth="1"/>
    <col min="1807" max="1807" width="1.54296875" style="48" bestFit="1" customWidth="1"/>
    <col min="1808" max="1808" width="13" style="48" customWidth="1"/>
    <col min="1809" max="1810" width="2.7265625" style="48" customWidth="1"/>
    <col min="1811" max="1811" width="3.81640625" style="48" customWidth="1"/>
    <col min="1812" max="1812" width="3.1796875" style="48" customWidth="1"/>
    <col min="1813" max="1813" width="5.453125" style="48" customWidth="1"/>
    <col min="1814" max="1814" width="6.54296875" style="48" customWidth="1"/>
    <col min="1815" max="1815" width="10.81640625" style="48" bestFit="1" customWidth="1"/>
    <col min="1816" max="1816" width="6.453125" style="48" customWidth="1"/>
    <col min="1817" max="1817" width="3.54296875" style="48" customWidth="1"/>
    <col min="1818" max="1818" width="6.26953125" style="48" customWidth="1"/>
    <col min="1819" max="1819" width="3.453125" style="48" customWidth="1"/>
    <col min="1820" max="1820" width="2.7265625" style="48" customWidth="1"/>
    <col min="1821" max="1822" width="1.54296875" style="48" customWidth="1"/>
    <col min="1823" max="1825" width="2.7265625" style="48" customWidth="1"/>
    <col min="1826" max="1826" width="7.453125" style="48" customWidth="1"/>
    <col min="1827" max="1827" width="2.7265625" style="48" customWidth="1"/>
    <col min="1828" max="1828" width="6.26953125" style="48" customWidth="1"/>
    <col min="1829" max="1829" width="11.26953125" style="48" customWidth="1"/>
    <col min="1830" max="1833" width="2.7265625" style="48" customWidth="1"/>
    <col min="1834" max="1834" width="8.26953125" style="48" customWidth="1"/>
    <col min="1835" max="1840" width="3.7265625" style="48" customWidth="1"/>
    <col min="1841" max="1841" width="4.7265625" style="48" customWidth="1"/>
    <col min="1842" max="1842" width="20.7265625" style="48" customWidth="1"/>
    <col min="1843" max="1843" width="3.54296875" style="48" customWidth="1"/>
    <col min="1844" max="1844" width="7.453125" style="48" customWidth="1"/>
    <col min="1845" max="2048" width="9.1796875" style="48"/>
    <col min="2049" max="2049" width="5.81640625" style="48" customWidth="1"/>
    <col min="2050" max="2055" width="2.453125" style="48" customWidth="1"/>
    <col min="2056" max="2056" width="5.453125" style="48" customWidth="1"/>
    <col min="2057" max="2057" width="2.453125" style="48" customWidth="1"/>
    <col min="2058" max="2058" width="8" style="48" customWidth="1"/>
    <col min="2059" max="2060" width="2.7265625" style="48" customWidth="1"/>
    <col min="2061" max="2061" width="21.1796875" style="48" customWidth="1"/>
    <col min="2062" max="2062" width="2.54296875" style="48" customWidth="1"/>
    <col min="2063" max="2063" width="1.54296875" style="48" bestFit="1" customWidth="1"/>
    <col min="2064" max="2064" width="13" style="48" customWidth="1"/>
    <col min="2065" max="2066" width="2.7265625" style="48" customWidth="1"/>
    <col min="2067" max="2067" width="3.81640625" style="48" customWidth="1"/>
    <col min="2068" max="2068" width="3.1796875" style="48" customWidth="1"/>
    <col min="2069" max="2069" width="5.453125" style="48" customWidth="1"/>
    <col min="2070" max="2070" width="6.54296875" style="48" customWidth="1"/>
    <col min="2071" max="2071" width="10.81640625" style="48" bestFit="1" customWidth="1"/>
    <col min="2072" max="2072" width="6.453125" style="48" customWidth="1"/>
    <col min="2073" max="2073" width="3.54296875" style="48" customWidth="1"/>
    <col min="2074" max="2074" width="6.26953125" style="48" customWidth="1"/>
    <col min="2075" max="2075" width="3.453125" style="48" customWidth="1"/>
    <col min="2076" max="2076" width="2.7265625" style="48" customWidth="1"/>
    <col min="2077" max="2078" width="1.54296875" style="48" customWidth="1"/>
    <col min="2079" max="2081" width="2.7265625" style="48" customWidth="1"/>
    <col min="2082" max="2082" width="7.453125" style="48" customWidth="1"/>
    <col min="2083" max="2083" width="2.7265625" style="48" customWidth="1"/>
    <col min="2084" max="2084" width="6.26953125" style="48" customWidth="1"/>
    <col min="2085" max="2085" width="11.26953125" style="48" customWidth="1"/>
    <col min="2086" max="2089" width="2.7265625" style="48" customWidth="1"/>
    <col min="2090" max="2090" width="8.26953125" style="48" customWidth="1"/>
    <col min="2091" max="2096" width="3.7265625" style="48" customWidth="1"/>
    <col min="2097" max="2097" width="4.7265625" style="48" customWidth="1"/>
    <col min="2098" max="2098" width="20.7265625" style="48" customWidth="1"/>
    <col min="2099" max="2099" width="3.54296875" style="48" customWidth="1"/>
    <col min="2100" max="2100" width="7.453125" style="48" customWidth="1"/>
    <col min="2101" max="2304" width="9.1796875" style="48"/>
    <col min="2305" max="2305" width="5.81640625" style="48" customWidth="1"/>
    <col min="2306" max="2311" width="2.453125" style="48" customWidth="1"/>
    <col min="2312" max="2312" width="5.453125" style="48" customWidth="1"/>
    <col min="2313" max="2313" width="2.453125" style="48" customWidth="1"/>
    <col min="2314" max="2314" width="8" style="48" customWidth="1"/>
    <col min="2315" max="2316" width="2.7265625" style="48" customWidth="1"/>
    <col min="2317" max="2317" width="21.1796875" style="48" customWidth="1"/>
    <col min="2318" max="2318" width="2.54296875" style="48" customWidth="1"/>
    <col min="2319" max="2319" width="1.54296875" style="48" bestFit="1" customWidth="1"/>
    <col min="2320" max="2320" width="13" style="48" customWidth="1"/>
    <col min="2321" max="2322" width="2.7265625" style="48" customWidth="1"/>
    <col min="2323" max="2323" width="3.81640625" style="48" customWidth="1"/>
    <col min="2324" max="2324" width="3.1796875" style="48" customWidth="1"/>
    <col min="2325" max="2325" width="5.453125" style="48" customWidth="1"/>
    <col min="2326" max="2326" width="6.54296875" style="48" customWidth="1"/>
    <col min="2327" max="2327" width="10.81640625" style="48" bestFit="1" customWidth="1"/>
    <col min="2328" max="2328" width="6.453125" style="48" customWidth="1"/>
    <col min="2329" max="2329" width="3.54296875" style="48" customWidth="1"/>
    <col min="2330" max="2330" width="6.26953125" style="48" customWidth="1"/>
    <col min="2331" max="2331" width="3.453125" style="48" customWidth="1"/>
    <col min="2332" max="2332" width="2.7265625" style="48" customWidth="1"/>
    <col min="2333" max="2334" width="1.54296875" style="48" customWidth="1"/>
    <col min="2335" max="2337" width="2.7265625" style="48" customWidth="1"/>
    <col min="2338" max="2338" width="7.453125" style="48" customWidth="1"/>
    <col min="2339" max="2339" width="2.7265625" style="48" customWidth="1"/>
    <col min="2340" max="2340" width="6.26953125" style="48" customWidth="1"/>
    <col min="2341" max="2341" width="11.26953125" style="48" customWidth="1"/>
    <col min="2342" max="2345" width="2.7265625" style="48" customWidth="1"/>
    <col min="2346" max="2346" width="8.26953125" style="48" customWidth="1"/>
    <col min="2347" max="2352" width="3.7265625" style="48" customWidth="1"/>
    <col min="2353" max="2353" width="4.7265625" style="48" customWidth="1"/>
    <col min="2354" max="2354" width="20.7265625" style="48" customWidth="1"/>
    <col min="2355" max="2355" width="3.54296875" style="48" customWidth="1"/>
    <col min="2356" max="2356" width="7.453125" style="48" customWidth="1"/>
    <col min="2357" max="2560" width="9.1796875" style="48"/>
    <col min="2561" max="2561" width="5.81640625" style="48" customWidth="1"/>
    <col min="2562" max="2567" width="2.453125" style="48" customWidth="1"/>
    <col min="2568" max="2568" width="5.453125" style="48" customWidth="1"/>
    <col min="2569" max="2569" width="2.453125" style="48" customWidth="1"/>
    <col min="2570" max="2570" width="8" style="48" customWidth="1"/>
    <col min="2571" max="2572" width="2.7265625" style="48" customWidth="1"/>
    <col min="2573" max="2573" width="21.1796875" style="48" customWidth="1"/>
    <col min="2574" max="2574" width="2.54296875" style="48" customWidth="1"/>
    <col min="2575" max="2575" width="1.54296875" style="48" bestFit="1" customWidth="1"/>
    <col min="2576" max="2576" width="13" style="48" customWidth="1"/>
    <col min="2577" max="2578" width="2.7265625" style="48" customWidth="1"/>
    <col min="2579" max="2579" width="3.81640625" style="48" customWidth="1"/>
    <col min="2580" max="2580" width="3.1796875" style="48" customWidth="1"/>
    <col min="2581" max="2581" width="5.453125" style="48" customWidth="1"/>
    <col min="2582" max="2582" width="6.54296875" style="48" customWidth="1"/>
    <col min="2583" max="2583" width="10.81640625" style="48" bestFit="1" customWidth="1"/>
    <col min="2584" max="2584" width="6.453125" style="48" customWidth="1"/>
    <col min="2585" max="2585" width="3.54296875" style="48" customWidth="1"/>
    <col min="2586" max="2586" width="6.26953125" style="48" customWidth="1"/>
    <col min="2587" max="2587" width="3.453125" style="48" customWidth="1"/>
    <col min="2588" max="2588" width="2.7265625" style="48" customWidth="1"/>
    <col min="2589" max="2590" width="1.54296875" style="48" customWidth="1"/>
    <col min="2591" max="2593" width="2.7265625" style="48" customWidth="1"/>
    <col min="2594" max="2594" width="7.453125" style="48" customWidth="1"/>
    <col min="2595" max="2595" width="2.7265625" style="48" customWidth="1"/>
    <col min="2596" max="2596" width="6.26953125" style="48" customWidth="1"/>
    <col min="2597" max="2597" width="11.26953125" style="48" customWidth="1"/>
    <col min="2598" max="2601" width="2.7265625" style="48" customWidth="1"/>
    <col min="2602" max="2602" width="8.26953125" style="48" customWidth="1"/>
    <col min="2603" max="2608" width="3.7265625" style="48" customWidth="1"/>
    <col min="2609" max="2609" width="4.7265625" style="48" customWidth="1"/>
    <col min="2610" max="2610" width="20.7265625" style="48" customWidth="1"/>
    <col min="2611" max="2611" width="3.54296875" style="48" customWidth="1"/>
    <col min="2612" max="2612" width="7.453125" style="48" customWidth="1"/>
    <col min="2613" max="2816" width="9.1796875" style="48"/>
    <col min="2817" max="2817" width="5.81640625" style="48" customWidth="1"/>
    <col min="2818" max="2823" width="2.453125" style="48" customWidth="1"/>
    <col min="2824" max="2824" width="5.453125" style="48" customWidth="1"/>
    <col min="2825" max="2825" width="2.453125" style="48" customWidth="1"/>
    <col min="2826" max="2826" width="8" style="48" customWidth="1"/>
    <col min="2827" max="2828" width="2.7265625" style="48" customWidth="1"/>
    <col min="2829" max="2829" width="21.1796875" style="48" customWidth="1"/>
    <col min="2830" max="2830" width="2.54296875" style="48" customWidth="1"/>
    <col min="2831" max="2831" width="1.54296875" style="48" bestFit="1" customWidth="1"/>
    <col min="2832" max="2832" width="13" style="48" customWidth="1"/>
    <col min="2833" max="2834" width="2.7265625" style="48" customWidth="1"/>
    <col min="2835" max="2835" width="3.81640625" style="48" customWidth="1"/>
    <col min="2836" max="2836" width="3.1796875" style="48" customWidth="1"/>
    <col min="2837" max="2837" width="5.453125" style="48" customWidth="1"/>
    <col min="2838" max="2838" width="6.54296875" style="48" customWidth="1"/>
    <col min="2839" max="2839" width="10.81640625" style="48" bestFit="1" customWidth="1"/>
    <col min="2840" max="2840" width="6.453125" style="48" customWidth="1"/>
    <col min="2841" max="2841" width="3.54296875" style="48" customWidth="1"/>
    <col min="2842" max="2842" width="6.26953125" style="48" customWidth="1"/>
    <col min="2843" max="2843" width="3.453125" style="48" customWidth="1"/>
    <col min="2844" max="2844" width="2.7265625" style="48" customWidth="1"/>
    <col min="2845" max="2846" width="1.54296875" style="48" customWidth="1"/>
    <col min="2847" max="2849" width="2.7265625" style="48" customWidth="1"/>
    <col min="2850" max="2850" width="7.453125" style="48" customWidth="1"/>
    <col min="2851" max="2851" width="2.7265625" style="48" customWidth="1"/>
    <col min="2852" max="2852" width="6.26953125" style="48" customWidth="1"/>
    <col min="2853" max="2853" width="11.26953125" style="48" customWidth="1"/>
    <col min="2854" max="2857" width="2.7265625" style="48" customWidth="1"/>
    <col min="2858" max="2858" width="8.26953125" style="48" customWidth="1"/>
    <col min="2859" max="2864" width="3.7265625" style="48" customWidth="1"/>
    <col min="2865" max="2865" width="4.7265625" style="48" customWidth="1"/>
    <col min="2866" max="2866" width="20.7265625" style="48" customWidth="1"/>
    <col min="2867" max="2867" width="3.54296875" style="48" customWidth="1"/>
    <col min="2868" max="2868" width="7.453125" style="48" customWidth="1"/>
    <col min="2869" max="3072" width="9.1796875" style="48"/>
    <col min="3073" max="3073" width="5.81640625" style="48" customWidth="1"/>
    <col min="3074" max="3079" width="2.453125" style="48" customWidth="1"/>
    <col min="3080" max="3080" width="5.453125" style="48" customWidth="1"/>
    <col min="3081" max="3081" width="2.453125" style="48" customWidth="1"/>
    <col min="3082" max="3082" width="8" style="48" customWidth="1"/>
    <col min="3083" max="3084" width="2.7265625" style="48" customWidth="1"/>
    <col min="3085" max="3085" width="21.1796875" style="48" customWidth="1"/>
    <col min="3086" max="3086" width="2.54296875" style="48" customWidth="1"/>
    <col min="3087" max="3087" width="1.54296875" style="48" bestFit="1" customWidth="1"/>
    <col min="3088" max="3088" width="13" style="48" customWidth="1"/>
    <col min="3089" max="3090" width="2.7265625" style="48" customWidth="1"/>
    <col min="3091" max="3091" width="3.81640625" style="48" customWidth="1"/>
    <col min="3092" max="3092" width="3.1796875" style="48" customWidth="1"/>
    <col min="3093" max="3093" width="5.453125" style="48" customWidth="1"/>
    <col min="3094" max="3094" width="6.54296875" style="48" customWidth="1"/>
    <col min="3095" max="3095" width="10.81640625" style="48" bestFit="1" customWidth="1"/>
    <col min="3096" max="3096" width="6.453125" style="48" customWidth="1"/>
    <col min="3097" max="3097" width="3.54296875" style="48" customWidth="1"/>
    <col min="3098" max="3098" width="6.26953125" style="48" customWidth="1"/>
    <col min="3099" max="3099" width="3.453125" style="48" customWidth="1"/>
    <col min="3100" max="3100" width="2.7265625" style="48" customWidth="1"/>
    <col min="3101" max="3102" width="1.54296875" style="48" customWidth="1"/>
    <col min="3103" max="3105" width="2.7265625" style="48" customWidth="1"/>
    <col min="3106" max="3106" width="7.453125" style="48" customWidth="1"/>
    <col min="3107" max="3107" width="2.7265625" style="48" customWidth="1"/>
    <col min="3108" max="3108" width="6.26953125" style="48" customWidth="1"/>
    <col min="3109" max="3109" width="11.26953125" style="48" customWidth="1"/>
    <col min="3110" max="3113" width="2.7265625" style="48" customWidth="1"/>
    <col min="3114" max="3114" width="8.26953125" style="48" customWidth="1"/>
    <col min="3115" max="3120" width="3.7265625" style="48" customWidth="1"/>
    <col min="3121" max="3121" width="4.7265625" style="48" customWidth="1"/>
    <col min="3122" max="3122" width="20.7265625" style="48" customWidth="1"/>
    <col min="3123" max="3123" width="3.54296875" style="48" customWidth="1"/>
    <col min="3124" max="3124" width="7.453125" style="48" customWidth="1"/>
    <col min="3125" max="3328" width="9.1796875" style="48"/>
    <col min="3329" max="3329" width="5.81640625" style="48" customWidth="1"/>
    <col min="3330" max="3335" width="2.453125" style="48" customWidth="1"/>
    <col min="3336" max="3336" width="5.453125" style="48" customWidth="1"/>
    <col min="3337" max="3337" width="2.453125" style="48" customWidth="1"/>
    <col min="3338" max="3338" width="8" style="48" customWidth="1"/>
    <col min="3339" max="3340" width="2.7265625" style="48" customWidth="1"/>
    <col min="3341" max="3341" width="21.1796875" style="48" customWidth="1"/>
    <col min="3342" max="3342" width="2.54296875" style="48" customWidth="1"/>
    <col min="3343" max="3343" width="1.54296875" style="48" bestFit="1" customWidth="1"/>
    <col min="3344" max="3344" width="13" style="48" customWidth="1"/>
    <col min="3345" max="3346" width="2.7265625" style="48" customWidth="1"/>
    <col min="3347" max="3347" width="3.81640625" style="48" customWidth="1"/>
    <col min="3348" max="3348" width="3.1796875" style="48" customWidth="1"/>
    <col min="3349" max="3349" width="5.453125" style="48" customWidth="1"/>
    <col min="3350" max="3350" width="6.54296875" style="48" customWidth="1"/>
    <col min="3351" max="3351" width="10.81640625" style="48" bestFit="1" customWidth="1"/>
    <col min="3352" max="3352" width="6.453125" style="48" customWidth="1"/>
    <col min="3353" max="3353" width="3.54296875" style="48" customWidth="1"/>
    <col min="3354" max="3354" width="6.26953125" style="48" customWidth="1"/>
    <col min="3355" max="3355" width="3.453125" style="48" customWidth="1"/>
    <col min="3356" max="3356" width="2.7265625" style="48" customWidth="1"/>
    <col min="3357" max="3358" width="1.54296875" style="48" customWidth="1"/>
    <col min="3359" max="3361" width="2.7265625" style="48" customWidth="1"/>
    <col min="3362" max="3362" width="7.453125" style="48" customWidth="1"/>
    <col min="3363" max="3363" width="2.7265625" style="48" customWidth="1"/>
    <col min="3364" max="3364" width="6.26953125" style="48" customWidth="1"/>
    <col min="3365" max="3365" width="11.26953125" style="48" customWidth="1"/>
    <col min="3366" max="3369" width="2.7265625" style="48" customWidth="1"/>
    <col min="3370" max="3370" width="8.26953125" style="48" customWidth="1"/>
    <col min="3371" max="3376" width="3.7265625" style="48" customWidth="1"/>
    <col min="3377" max="3377" width="4.7265625" style="48" customWidth="1"/>
    <col min="3378" max="3378" width="20.7265625" style="48" customWidth="1"/>
    <col min="3379" max="3379" width="3.54296875" style="48" customWidth="1"/>
    <col min="3380" max="3380" width="7.453125" style="48" customWidth="1"/>
    <col min="3381" max="3584" width="9.1796875" style="48"/>
    <col min="3585" max="3585" width="5.81640625" style="48" customWidth="1"/>
    <col min="3586" max="3591" width="2.453125" style="48" customWidth="1"/>
    <col min="3592" max="3592" width="5.453125" style="48" customWidth="1"/>
    <col min="3593" max="3593" width="2.453125" style="48" customWidth="1"/>
    <col min="3594" max="3594" width="8" style="48" customWidth="1"/>
    <col min="3595" max="3596" width="2.7265625" style="48" customWidth="1"/>
    <col min="3597" max="3597" width="21.1796875" style="48" customWidth="1"/>
    <col min="3598" max="3598" width="2.54296875" style="48" customWidth="1"/>
    <col min="3599" max="3599" width="1.54296875" style="48" bestFit="1" customWidth="1"/>
    <col min="3600" max="3600" width="13" style="48" customWidth="1"/>
    <col min="3601" max="3602" width="2.7265625" style="48" customWidth="1"/>
    <col min="3603" max="3603" width="3.81640625" style="48" customWidth="1"/>
    <col min="3604" max="3604" width="3.1796875" style="48" customWidth="1"/>
    <col min="3605" max="3605" width="5.453125" style="48" customWidth="1"/>
    <col min="3606" max="3606" width="6.54296875" style="48" customWidth="1"/>
    <col min="3607" max="3607" width="10.81640625" style="48" bestFit="1" customWidth="1"/>
    <col min="3608" max="3608" width="6.453125" style="48" customWidth="1"/>
    <col min="3609" max="3609" width="3.54296875" style="48" customWidth="1"/>
    <col min="3610" max="3610" width="6.26953125" style="48" customWidth="1"/>
    <col min="3611" max="3611" width="3.453125" style="48" customWidth="1"/>
    <col min="3612" max="3612" width="2.7265625" style="48" customWidth="1"/>
    <col min="3613" max="3614" width="1.54296875" style="48" customWidth="1"/>
    <col min="3615" max="3617" width="2.7265625" style="48" customWidth="1"/>
    <col min="3618" max="3618" width="7.453125" style="48" customWidth="1"/>
    <col min="3619" max="3619" width="2.7265625" style="48" customWidth="1"/>
    <col min="3620" max="3620" width="6.26953125" style="48" customWidth="1"/>
    <col min="3621" max="3621" width="11.26953125" style="48" customWidth="1"/>
    <col min="3622" max="3625" width="2.7265625" style="48" customWidth="1"/>
    <col min="3626" max="3626" width="8.26953125" style="48" customWidth="1"/>
    <col min="3627" max="3632" width="3.7265625" style="48" customWidth="1"/>
    <col min="3633" max="3633" width="4.7265625" style="48" customWidth="1"/>
    <col min="3634" max="3634" width="20.7265625" style="48" customWidth="1"/>
    <col min="3635" max="3635" width="3.54296875" style="48" customWidth="1"/>
    <col min="3636" max="3636" width="7.453125" style="48" customWidth="1"/>
    <col min="3637" max="3840" width="9.1796875" style="48"/>
    <col min="3841" max="3841" width="5.81640625" style="48" customWidth="1"/>
    <col min="3842" max="3847" width="2.453125" style="48" customWidth="1"/>
    <col min="3848" max="3848" width="5.453125" style="48" customWidth="1"/>
    <col min="3849" max="3849" width="2.453125" style="48" customWidth="1"/>
    <col min="3850" max="3850" width="8" style="48" customWidth="1"/>
    <col min="3851" max="3852" width="2.7265625" style="48" customWidth="1"/>
    <col min="3853" max="3853" width="21.1796875" style="48" customWidth="1"/>
    <col min="3854" max="3854" width="2.54296875" style="48" customWidth="1"/>
    <col min="3855" max="3855" width="1.54296875" style="48" bestFit="1" customWidth="1"/>
    <col min="3856" max="3856" width="13" style="48" customWidth="1"/>
    <col min="3857" max="3858" width="2.7265625" style="48" customWidth="1"/>
    <col min="3859" max="3859" width="3.81640625" style="48" customWidth="1"/>
    <col min="3860" max="3860" width="3.1796875" style="48" customWidth="1"/>
    <col min="3861" max="3861" width="5.453125" style="48" customWidth="1"/>
    <col min="3862" max="3862" width="6.54296875" style="48" customWidth="1"/>
    <col min="3863" max="3863" width="10.81640625" style="48" bestFit="1" customWidth="1"/>
    <col min="3864" max="3864" width="6.453125" style="48" customWidth="1"/>
    <col min="3865" max="3865" width="3.54296875" style="48" customWidth="1"/>
    <col min="3866" max="3866" width="6.26953125" style="48" customWidth="1"/>
    <col min="3867" max="3867" width="3.453125" style="48" customWidth="1"/>
    <col min="3868" max="3868" width="2.7265625" style="48" customWidth="1"/>
    <col min="3869" max="3870" width="1.54296875" style="48" customWidth="1"/>
    <col min="3871" max="3873" width="2.7265625" style="48" customWidth="1"/>
    <col min="3874" max="3874" width="7.453125" style="48" customWidth="1"/>
    <col min="3875" max="3875" width="2.7265625" style="48" customWidth="1"/>
    <col min="3876" max="3876" width="6.26953125" style="48" customWidth="1"/>
    <col min="3877" max="3877" width="11.26953125" style="48" customWidth="1"/>
    <col min="3878" max="3881" width="2.7265625" style="48" customWidth="1"/>
    <col min="3882" max="3882" width="8.26953125" style="48" customWidth="1"/>
    <col min="3883" max="3888" width="3.7265625" style="48" customWidth="1"/>
    <col min="3889" max="3889" width="4.7265625" style="48" customWidth="1"/>
    <col min="3890" max="3890" width="20.7265625" style="48" customWidth="1"/>
    <col min="3891" max="3891" width="3.54296875" style="48" customWidth="1"/>
    <col min="3892" max="3892" width="7.453125" style="48" customWidth="1"/>
    <col min="3893" max="4096" width="9.1796875" style="48"/>
    <col min="4097" max="4097" width="5.81640625" style="48" customWidth="1"/>
    <col min="4098" max="4103" width="2.453125" style="48" customWidth="1"/>
    <col min="4104" max="4104" width="5.453125" style="48" customWidth="1"/>
    <col min="4105" max="4105" width="2.453125" style="48" customWidth="1"/>
    <col min="4106" max="4106" width="8" style="48" customWidth="1"/>
    <col min="4107" max="4108" width="2.7265625" style="48" customWidth="1"/>
    <col min="4109" max="4109" width="21.1796875" style="48" customWidth="1"/>
    <col min="4110" max="4110" width="2.54296875" style="48" customWidth="1"/>
    <col min="4111" max="4111" width="1.54296875" style="48" bestFit="1" customWidth="1"/>
    <col min="4112" max="4112" width="13" style="48" customWidth="1"/>
    <col min="4113" max="4114" width="2.7265625" style="48" customWidth="1"/>
    <col min="4115" max="4115" width="3.81640625" style="48" customWidth="1"/>
    <col min="4116" max="4116" width="3.1796875" style="48" customWidth="1"/>
    <col min="4117" max="4117" width="5.453125" style="48" customWidth="1"/>
    <col min="4118" max="4118" width="6.54296875" style="48" customWidth="1"/>
    <col min="4119" max="4119" width="10.81640625" style="48" bestFit="1" customWidth="1"/>
    <col min="4120" max="4120" width="6.453125" style="48" customWidth="1"/>
    <col min="4121" max="4121" width="3.54296875" style="48" customWidth="1"/>
    <col min="4122" max="4122" width="6.26953125" style="48" customWidth="1"/>
    <col min="4123" max="4123" width="3.453125" style="48" customWidth="1"/>
    <col min="4124" max="4124" width="2.7265625" style="48" customWidth="1"/>
    <col min="4125" max="4126" width="1.54296875" style="48" customWidth="1"/>
    <col min="4127" max="4129" width="2.7265625" style="48" customWidth="1"/>
    <col min="4130" max="4130" width="7.453125" style="48" customWidth="1"/>
    <col min="4131" max="4131" width="2.7265625" style="48" customWidth="1"/>
    <col min="4132" max="4132" width="6.26953125" style="48" customWidth="1"/>
    <col min="4133" max="4133" width="11.26953125" style="48" customWidth="1"/>
    <col min="4134" max="4137" width="2.7265625" style="48" customWidth="1"/>
    <col min="4138" max="4138" width="8.26953125" style="48" customWidth="1"/>
    <col min="4139" max="4144" width="3.7265625" style="48" customWidth="1"/>
    <col min="4145" max="4145" width="4.7265625" style="48" customWidth="1"/>
    <col min="4146" max="4146" width="20.7265625" style="48" customWidth="1"/>
    <col min="4147" max="4147" width="3.54296875" style="48" customWidth="1"/>
    <col min="4148" max="4148" width="7.453125" style="48" customWidth="1"/>
    <col min="4149" max="4352" width="9.1796875" style="48"/>
    <col min="4353" max="4353" width="5.81640625" style="48" customWidth="1"/>
    <col min="4354" max="4359" width="2.453125" style="48" customWidth="1"/>
    <col min="4360" max="4360" width="5.453125" style="48" customWidth="1"/>
    <col min="4361" max="4361" width="2.453125" style="48" customWidth="1"/>
    <col min="4362" max="4362" width="8" style="48" customWidth="1"/>
    <col min="4363" max="4364" width="2.7265625" style="48" customWidth="1"/>
    <col min="4365" max="4365" width="21.1796875" style="48" customWidth="1"/>
    <col min="4366" max="4366" width="2.54296875" style="48" customWidth="1"/>
    <col min="4367" max="4367" width="1.54296875" style="48" bestFit="1" customWidth="1"/>
    <col min="4368" max="4368" width="13" style="48" customWidth="1"/>
    <col min="4369" max="4370" width="2.7265625" style="48" customWidth="1"/>
    <col min="4371" max="4371" width="3.81640625" style="48" customWidth="1"/>
    <col min="4372" max="4372" width="3.1796875" style="48" customWidth="1"/>
    <col min="4373" max="4373" width="5.453125" style="48" customWidth="1"/>
    <col min="4374" max="4374" width="6.54296875" style="48" customWidth="1"/>
    <col min="4375" max="4375" width="10.81640625" style="48" bestFit="1" customWidth="1"/>
    <col min="4376" max="4376" width="6.453125" style="48" customWidth="1"/>
    <col min="4377" max="4377" width="3.54296875" style="48" customWidth="1"/>
    <col min="4378" max="4378" width="6.26953125" style="48" customWidth="1"/>
    <col min="4379" max="4379" width="3.453125" style="48" customWidth="1"/>
    <col min="4380" max="4380" width="2.7265625" style="48" customWidth="1"/>
    <col min="4381" max="4382" width="1.54296875" style="48" customWidth="1"/>
    <col min="4383" max="4385" width="2.7265625" style="48" customWidth="1"/>
    <col min="4386" max="4386" width="7.453125" style="48" customWidth="1"/>
    <col min="4387" max="4387" width="2.7265625" style="48" customWidth="1"/>
    <col min="4388" max="4388" width="6.26953125" style="48" customWidth="1"/>
    <col min="4389" max="4389" width="11.26953125" style="48" customWidth="1"/>
    <col min="4390" max="4393" width="2.7265625" style="48" customWidth="1"/>
    <col min="4394" max="4394" width="8.26953125" style="48" customWidth="1"/>
    <col min="4395" max="4400" width="3.7265625" style="48" customWidth="1"/>
    <col min="4401" max="4401" width="4.7265625" style="48" customWidth="1"/>
    <col min="4402" max="4402" width="20.7265625" style="48" customWidth="1"/>
    <col min="4403" max="4403" width="3.54296875" style="48" customWidth="1"/>
    <col min="4404" max="4404" width="7.453125" style="48" customWidth="1"/>
    <col min="4405" max="4608" width="9.1796875" style="48"/>
    <col min="4609" max="4609" width="5.81640625" style="48" customWidth="1"/>
    <col min="4610" max="4615" width="2.453125" style="48" customWidth="1"/>
    <col min="4616" max="4616" width="5.453125" style="48" customWidth="1"/>
    <col min="4617" max="4617" width="2.453125" style="48" customWidth="1"/>
    <col min="4618" max="4618" width="8" style="48" customWidth="1"/>
    <col min="4619" max="4620" width="2.7265625" style="48" customWidth="1"/>
    <col min="4621" max="4621" width="21.1796875" style="48" customWidth="1"/>
    <col min="4622" max="4622" width="2.54296875" style="48" customWidth="1"/>
    <col min="4623" max="4623" width="1.54296875" style="48" bestFit="1" customWidth="1"/>
    <col min="4624" max="4624" width="13" style="48" customWidth="1"/>
    <col min="4625" max="4626" width="2.7265625" style="48" customWidth="1"/>
    <col min="4627" max="4627" width="3.81640625" style="48" customWidth="1"/>
    <col min="4628" max="4628" width="3.1796875" style="48" customWidth="1"/>
    <col min="4629" max="4629" width="5.453125" style="48" customWidth="1"/>
    <col min="4630" max="4630" width="6.54296875" style="48" customWidth="1"/>
    <col min="4631" max="4631" width="10.81640625" style="48" bestFit="1" customWidth="1"/>
    <col min="4632" max="4632" width="6.453125" style="48" customWidth="1"/>
    <col min="4633" max="4633" width="3.54296875" style="48" customWidth="1"/>
    <col min="4634" max="4634" width="6.26953125" style="48" customWidth="1"/>
    <col min="4635" max="4635" width="3.453125" style="48" customWidth="1"/>
    <col min="4636" max="4636" width="2.7265625" style="48" customWidth="1"/>
    <col min="4637" max="4638" width="1.54296875" style="48" customWidth="1"/>
    <col min="4639" max="4641" width="2.7265625" style="48" customWidth="1"/>
    <col min="4642" max="4642" width="7.453125" style="48" customWidth="1"/>
    <col min="4643" max="4643" width="2.7265625" style="48" customWidth="1"/>
    <col min="4644" max="4644" width="6.26953125" style="48" customWidth="1"/>
    <col min="4645" max="4645" width="11.26953125" style="48" customWidth="1"/>
    <col min="4646" max="4649" width="2.7265625" style="48" customWidth="1"/>
    <col min="4650" max="4650" width="8.26953125" style="48" customWidth="1"/>
    <col min="4651" max="4656" width="3.7265625" style="48" customWidth="1"/>
    <col min="4657" max="4657" width="4.7265625" style="48" customWidth="1"/>
    <col min="4658" max="4658" width="20.7265625" style="48" customWidth="1"/>
    <col min="4659" max="4659" width="3.54296875" style="48" customWidth="1"/>
    <col min="4660" max="4660" width="7.453125" style="48" customWidth="1"/>
    <col min="4661" max="4864" width="9.1796875" style="48"/>
    <col min="4865" max="4865" width="5.81640625" style="48" customWidth="1"/>
    <col min="4866" max="4871" width="2.453125" style="48" customWidth="1"/>
    <col min="4872" max="4872" width="5.453125" style="48" customWidth="1"/>
    <col min="4873" max="4873" width="2.453125" style="48" customWidth="1"/>
    <col min="4874" max="4874" width="8" style="48" customWidth="1"/>
    <col min="4875" max="4876" width="2.7265625" style="48" customWidth="1"/>
    <col min="4877" max="4877" width="21.1796875" style="48" customWidth="1"/>
    <col min="4878" max="4878" width="2.54296875" style="48" customWidth="1"/>
    <col min="4879" max="4879" width="1.54296875" style="48" bestFit="1" customWidth="1"/>
    <col min="4880" max="4880" width="13" style="48" customWidth="1"/>
    <col min="4881" max="4882" width="2.7265625" style="48" customWidth="1"/>
    <col min="4883" max="4883" width="3.81640625" style="48" customWidth="1"/>
    <col min="4884" max="4884" width="3.1796875" style="48" customWidth="1"/>
    <col min="4885" max="4885" width="5.453125" style="48" customWidth="1"/>
    <col min="4886" max="4886" width="6.54296875" style="48" customWidth="1"/>
    <col min="4887" max="4887" width="10.81640625" style="48" bestFit="1" customWidth="1"/>
    <col min="4888" max="4888" width="6.453125" style="48" customWidth="1"/>
    <col min="4889" max="4889" width="3.54296875" style="48" customWidth="1"/>
    <col min="4890" max="4890" width="6.26953125" style="48" customWidth="1"/>
    <col min="4891" max="4891" width="3.453125" style="48" customWidth="1"/>
    <col min="4892" max="4892" width="2.7265625" style="48" customWidth="1"/>
    <col min="4893" max="4894" width="1.54296875" style="48" customWidth="1"/>
    <col min="4895" max="4897" width="2.7265625" style="48" customWidth="1"/>
    <col min="4898" max="4898" width="7.453125" style="48" customWidth="1"/>
    <col min="4899" max="4899" width="2.7265625" style="48" customWidth="1"/>
    <col min="4900" max="4900" width="6.26953125" style="48" customWidth="1"/>
    <col min="4901" max="4901" width="11.26953125" style="48" customWidth="1"/>
    <col min="4902" max="4905" width="2.7265625" style="48" customWidth="1"/>
    <col min="4906" max="4906" width="8.26953125" style="48" customWidth="1"/>
    <col min="4907" max="4912" width="3.7265625" style="48" customWidth="1"/>
    <col min="4913" max="4913" width="4.7265625" style="48" customWidth="1"/>
    <col min="4914" max="4914" width="20.7265625" style="48" customWidth="1"/>
    <col min="4915" max="4915" width="3.54296875" style="48" customWidth="1"/>
    <col min="4916" max="4916" width="7.453125" style="48" customWidth="1"/>
    <col min="4917" max="5120" width="9.1796875" style="48"/>
    <col min="5121" max="5121" width="5.81640625" style="48" customWidth="1"/>
    <col min="5122" max="5127" width="2.453125" style="48" customWidth="1"/>
    <col min="5128" max="5128" width="5.453125" style="48" customWidth="1"/>
    <col min="5129" max="5129" width="2.453125" style="48" customWidth="1"/>
    <col min="5130" max="5130" width="8" style="48" customWidth="1"/>
    <col min="5131" max="5132" width="2.7265625" style="48" customWidth="1"/>
    <col min="5133" max="5133" width="21.1796875" style="48" customWidth="1"/>
    <col min="5134" max="5134" width="2.54296875" style="48" customWidth="1"/>
    <col min="5135" max="5135" width="1.54296875" style="48" bestFit="1" customWidth="1"/>
    <col min="5136" max="5136" width="13" style="48" customWidth="1"/>
    <col min="5137" max="5138" width="2.7265625" style="48" customWidth="1"/>
    <col min="5139" max="5139" width="3.81640625" style="48" customWidth="1"/>
    <col min="5140" max="5140" width="3.1796875" style="48" customWidth="1"/>
    <col min="5141" max="5141" width="5.453125" style="48" customWidth="1"/>
    <col min="5142" max="5142" width="6.54296875" style="48" customWidth="1"/>
    <col min="5143" max="5143" width="10.81640625" style="48" bestFit="1" customWidth="1"/>
    <col min="5144" max="5144" width="6.453125" style="48" customWidth="1"/>
    <col min="5145" max="5145" width="3.54296875" style="48" customWidth="1"/>
    <col min="5146" max="5146" width="6.26953125" style="48" customWidth="1"/>
    <col min="5147" max="5147" width="3.453125" style="48" customWidth="1"/>
    <col min="5148" max="5148" width="2.7265625" style="48" customWidth="1"/>
    <col min="5149" max="5150" width="1.54296875" style="48" customWidth="1"/>
    <col min="5151" max="5153" width="2.7265625" style="48" customWidth="1"/>
    <col min="5154" max="5154" width="7.453125" style="48" customWidth="1"/>
    <col min="5155" max="5155" width="2.7265625" style="48" customWidth="1"/>
    <col min="5156" max="5156" width="6.26953125" style="48" customWidth="1"/>
    <col min="5157" max="5157" width="11.26953125" style="48" customWidth="1"/>
    <col min="5158" max="5161" width="2.7265625" style="48" customWidth="1"/>
    <col min="5162" max="5162" width="8.26953125" style="48" customWidth="1"/>
    <col min="5163" max="5168" width="3.7265625" style="48" customWidth="1"/>
    <col min="5169" max="5169" width="4.7265625" style="48" customWidth="1"/>
    <col min="5170" max="5170" width="20.7265625" style="48" customWidth="1"/>
    <col min="5171" max="5171" width="3.54296875" style="48" customWidth="1"/>
    <col min="5172" max="5172" width="7.453125" style="48" customWidth="1"/>
    <col min="5173" max="5376" width="9.1796875" style="48"/>
    <col min="5377" max="5377" width="5.81640625" style="48" customWidth="1"/>
    <col min="5378" max="5383" width="2.453125" style="48" customWidth="1"/>
    <col min="5384" max="5384" width="5.453125" style="48" customWidth="1"/>
    <col min="5385" max="5385" width="2.453125" style="48" customWidth="1"/>
    <col min="5386" max="5386" width="8" style="48" customWidth="1"/>
    <col min="5387" max="5388" width="2.7265625" style="48" customWidth="1"/>
    <col min="5389" max="5389" width="21.1796875" style="48" customWidth="1"/>
    <col min="5390" max="5390" width="2.54296875" style="48" customWidth="1"/>
    <col min="5391" max="5391" width="1.54296875" style="48" bestFit="1" customWidth="1"/>
    <col min="5392" max="5392" width="13" style="48" customWidth="1"/>
    <col min="5393" max="5394" width="2.7265625" style="48" customWidth="1"/>
    <col min="5395" max="5395" width="3.81640625" style="48" customWidth="1"/>
    <col min="5396" max="5396" width="3.1796875" style="48" customWidth="1"/>
    <col min="5397" max="5397" width="5.453125" style="48" customWidth="1"/>
    <col min="5398" max="5398" width="6.54296875" style="48" customWidth="1"/>
    <col min="5399" max="5399" width="10.81640625" style="48" bestFit="1" customWidth="1"/>
    <col min="5400" max="5400" width="6.453125" style="48" customWidth="1"/>
    <col min="5401" max="5401" width="3.54296875" style="48" customWidth="1"/>
    <col min="5402" max="5402" width="6.26953125" style="48" customWidth="1"/>
    <col min="5403" max="5403" width="3.453125" style="48" customWidth="1"/>
    <col min="5404" max="5404" width="2.7265625" style="48" customWidth="1"/>
    <col min="5405" max="5406" width="1.54296875" style="48" customWidth="1"/>
    <col min="5407" max="5409" width="2.7265625" style="48" customWidth="1"/>
    <col min="5410" max="5410" width="7.453125" style="48" customWidth="1"/>
    <col min="5411" max="5411" width="2.7265625" style="48" customWidth="1"/>
    <col min="5412" max="5412" width="6.26953125" style="48" customWidth="1"/>
    <col min="5413" max="5413" width="11.26953125" style="48" customWidth="1"/>
    <col min="5414" max="5417" width="2.7265625" style="48" customWidth="1"/>
    <col min="5418" max="5418" width="8.26953125" style="48" customWidth="1"/>
    <col min="5419" max="5424" width="3.7265625" style="48" customWidth="1"/>
    <col min="5425" max="5425" width="4.7265625" style="48" customWidth="1"/>
    <col min="5426" max="5426" width="20.7265625" style="48" customWidth="1"/>
    <col min="5427" max="5427" width="3.54296875" style="48" customWidth="1"/>
    <col min="5428" max="5428" width="7.453125" style="48" customWidth="1"/>
    <col min="5429" max="5632" width="9.1796875" style="48"/>
    <col min="5633" max="5633" width="5.81640625" style="48" customWidth="1"/>
    <col min="5634" max="5639" width="2.453125" style="48" customWidth="1"/>
    <col min="5640" max="5640" width="5.453125" style="48" customWidth="1"/>
    <col min="5641" max="5641" width="2.453125" style="48" customWidth="1"/>
    <col min="5642" max="5642" width="8" style="48" customWidth="1"/>
    <col min="5643" max="5644" width="2.7265625" style="48" customWidth="1"/>
    <col min="5645" max="5645" width="21.1796875" style="48" customWidth="1"/>
    <col min="5646" max="5646" width="2.54296875" style="48" customWidth="1"/>
    <col min="5647" max="5647" width="1.54296875" style="48" bestFit="1" customWidth="1"/>
    <col min="5648" max="5648" width="13" style="48" customWidth="1"/>
    <col min="5649" max="5650" width="2.7265625" style="48" customWidth="1"/>
    <col min="5651" max="5651" width="3.81640625" style="48" customWidth="1"/>
    <col min="5652" max="5652" width="3.1796875" style="48" customWidth="1"/>
    <col min="5653" max="5653" width="5.453125" style="48" customWidth="1"/>
    <col min="5654" max="5654" width="6.54296875" style="48" customWidth="1"/>
    <col min="5655" max="5655" width="10.81640625" style="48" bestFit="1" customWidth="1"/>
    <col min="5656" max="5656" width="6.453125" style="48" customWidth="1"/>
    <col min="5657" max="5657" width="3.54296875" style="48" customWidth="1"/>
    <col min="5658" max="5658" width="6.26953125" style="48" customWidth="1"/>
    <col min="5659" max="5659" width="3.453125" style="48" customWidth="1"/>
    <col min="5660" max="5660" width="2.7265625" style="48" customWidth="1"/>
    <col min="5661" max="5662" width="1.54296875" style="48" customWidth="1"/>
    <col min="5663" max="5665" width="2.7265625" style="48" customWidth="1"/>
    <col min="5666" max="5666" width="7.453125" style="48" customWidth="1"/>
    <col min="5667" max="5667" width="2.7265625" style="48" customWidth="1"/>
    <col min="5668" max="5668" width="6.26953125" style="48" customWidth="1"/>
    <col min="5669" max="5669" width="11.26953125" style="48" customWidth="1"/>
    <col min="5670" max="5673" width="2.7265625" style="48" customWidth="1"/>
    <col min="5674" max="5674" width="8.26953125" style="48" customWidth="1"/>
    <col min="5675" max="5680" width="3.7265625" style="48" customWidth="1"/>
    <col min="5681" max="5681" width="4.7265625" style="48" customWidth="1"/>
    <col min="5682" max="5682" width="20.7265625" style="48" customWidth="1"/>
    <col min="5683" max="5683" width="3.54296875" style="48" customWidth="1"/>
    <col min="5684" max="5684" width="7.453125" style="48" customWidth="1"/>
    <col min="5685" max="5888" width="9.1796875" style="48"/>
    <col min="5889" max="5889" width="5.81640625" style="48" customWidth="1"/>
    <col min="5890" max="5895" width="2.453125" style="48" customWidth="1"/>
    <col min="5896" max="5896" width="5.453125" style="48" customWidth="1"/>
    <col min="5897" max="5897" width="2.453125" style="48" customWidth="1"/>
    <col min="5898" max="5898" width="8" style="48" customWidth="1"/>
    <col min="5899" max="5900" width="2.7265625" style="48" customWidth="1"/>
    <col min="5901" max="5901" width="21.1796875" style="48" customWidth="1"/>
    <col min="5902" max="5902" width="2.54296875" style="48" customWidth="1"/>
    <col min="5903" max="5903" width="1.54296875" style="48" bestFit="1" customWidth="1"/>
    <col min="5904" max="5904" width="13" style="48" customWidth="1"/>
    <col min="5905" max="5906" width="2.7265625" style="48" customWidth="1"/>
    <col min="5907" max="5907" width="3.81640625" style="48" customWidth="1"/>
    <col min="5908" max="5908" width="3.1796875" style="48" customWidth="1"/>
    <col min="5909" max="5909" width="5.453125" style="48" customWidth="1"/>
    <col min="5910" max="5910" width="6.54296875" style="48" customWidth="1"/>
    <col min="5911" max="5911" width="10.81640625" style="48" bestFit="1" customWidth="1"/>
    <col min="5912" max="5912" width="6.453125" style="48" customWidth="1"/>
    <col min="5913" max="5913" width="3.54296875" style="48" customWidth="1"/>
    <col min="5914" max="5914" width="6.26953125" style="48" customWidth="1"/>
    <col min="5915" max="5915" width="3.453125" style="48" customWidth="1"/>
    <col min="5916" max="5916" width="2.7265625" style="48" customWidth="1"/>
    <col min="5917" max="5918" width="1.54296875" style="48" customWidth="1"/>
    <col min="5919" max="5921" width="2.7265625" style="48" customWidth="1"/>
    <col min="5922" max="5922" width="7.453125" style="48" customWidth="1"/>
    <col min="5923" max="5923" width="2.7265625" style="48" customWidth="1"/>
    <col min="5924" max="5924" width="6.26953125" style="48" customWidth="1"/>
    <col min="5925" max="5925" width="11.26953125" style="48" customWidth="1"/>
    <col min="5926" max="5929" width="2.7265625" style="48" customWidth="1"/>
    <col min="5930" max="5930" width="8.26953125" style="48" customWidth="1"/>
    <col min="5931" max="5936" width="3.7265625" style="48" customWidth="1"/>
    <col min="5937" max="5937" width="4.7265625" style="48" customWidth="1"/>
    <col min="5938" max="5938" width="20.7265625" style="48" customWidth="1"/>
    <col min="5939" max="5939" width="3.54296875" style="48" customWidth="1"/>
    <col min="5940" max="5940" width="7.453125" style="48" customWidth="1"/>
    <col min="5941" max="6144" width="9.1796875" style="48"/>
    <col min="6145" max="6145" width="5.81640625" style="48" customWidth="1"/>
    <col min="6146" max="6151" width="2.453125" style="48" customWidth="1"/>
    <col min="6152" max="6152" width="5.453125" style="48" customWidth="1"/>
    <col min="6153" max="6153" width="2.453125" style="48" customWidth="1"/>
    <col min="6154" max="6154" width="8" style="48" customWidth="1"/>
    <col min="6155" max="6156" width="2.7265625" style="48" customWidth="1"/>
    <col min="6157" max="6157" width="21.1796875" style="48" customWidth="1"/>
    <col min="6158" max="6158" width="2.54296875" style="48" customWidth="1"/>
    <col min="6159" max="6159" width="1.54296875" style="48" bestFit="1" customWidth="1"/>
    <col min="6160" max="6160" width="13" style="48" customWidth="1"/>
    <col min="6161" max="6162" width="2.7265625" style="48" customWidth="1"/>
    <col min="6163" max="6163" width="3.81640625" style="48" customWidth="1"/>
    <col min="6164" max="6164" width="3.1796875" style="48" customWidth="1"/>
    <col min="6165" max="6165" width="5.453125" style="48" customWidth="1"/>
    <col min="6166" max="6166" width="6.54296875" style="48" customWidth="1"/>
    <col min="6167" max="6167" width="10.81640625" style="48" bestFit="1" customWidth="1"/>
    <col min="6168" max="6168" width="6.453125" style="48" customWidth="1"/>
    <col min="6169" max="6169" width="3.54296875" style="48" customWidth="1"/>
    <col min="6170" max="6170" width="6.26953125" style="48" customWidth="1"/>
    <col min="6171" max="6171" width="3.453125" style="48" customWidth="1"/>
    <col min="6172" max="6172" width="2.7265625" style="48" customWidth="1"/>
    <col min="6173" max="6174" width="1.54296875" style="48" customWidth="1"/>
    <col min="6175" max="6177" width="2.7265625" style="48" customWidth="1"/>
    <col min="6178" max="6178" width="7.453125" style="48" customWidth="1"/>
    <col min="6179" max="6179" width="2.7265625" style="48" customWidth="1"/>
    <col min="6180" max="6180" width="6.26953125" style="48" customWidth="1"/>
    <col min="6181" max="6181" width="11.26953125" style="48" customWidth="1"/>
    <col min="6182" max="6185" width="2.7265625" style="48" customWidth="1"/>
    <col min="6186" max="6186" width="8.26953125" style="48" customWidth="1"/>
    <col min="6187" max="6192" width="3.7265625" style="48" customWidth="1"/>
    <col min="6193" max="6193" width="4.7265625" style="48" customWidth="1"/>
    <col min="6194" max="6194" width="20.7265625" style="48" customWidth="1"/>
    <col min="6195" max="6195" width="3.54296875" style="48" customWidth="1"/>
    <col min="6196" max="6196" width="7.453125" style="48" customWidth="1"/>
    <col min="6197" max="6400" width="9.1796875" style="48"/>
    <col min="6401" max="6401" width="5.81640625" style="48" customWidth="1"/>
    <col min="6402" max="6407" width="2.453125" style="48" customWidth="1"/>
    <col min="6408" max="6408" width="5.453125" style="48" customWidth="1"/>
    <col min="6409" max="6409" width="2.453125" style="48" customWidth="1"/>
    <col min="6410" max="6410" width="8" style="48" customWidth="1"/>
    <col min="6411" max="6412" width="2.7265625" style="48" customWidth="1"/>
    <col min="6413" max="6413" width="21.1796875" style="48" customWidth="1"/>
    <col min="6414" max="6414" width="2.54296875" style="48" customWidth="1"/>
    <col min="6415" max="6415" width="1.54296875" style="48" bestFit="1" customWidth="1"/>
    <col min="6416" max="6416" width="13" style="48" customWidth="1"/>
    <col min="6417" max="6418" width="2.7265625" style="48" customWidth="1"/>
    <col min="6419" max="6419" width="3.81640625" style="48" customWidth="1"/>
    <col min="6420" max="6420" width="3.1796875" style="48" customWidth="1"/>
    <col min="6421" max="6421" width="5.453125" style="48" customWidth="1"/>
    <col min="6422" max="6422" width="6.54296875" style="48" customWidth="1"/>
    <col min="6423" max="6423" width="10.81640625" style="48" bestFit="1" customWidth="1"/>
    <col min="6424" max="6424" width="6.453125" style="48" customWidth="1"/>
    <col min="6425" max="6425" width="3.54296875" style="48" customWidth="1"/>
    <col min="6426" max="6426" width="6.26953125" style="48" customWidth="1"/>
    <col min="6427" max="6427" width="3.453125" style="48" customWidth="1"/>
    <col min="6428" max="6428" width="2.7265625" style="48" customWidth="1"/>
    <col min="6429" max="6430" width="1.54296875" style="48" customWidth="1"/>
    <col min="6431" max="6433" width="2.7265625" style="48" customWidth="1"/>
    <col min="6434" max="6434" width="7.453125" style="48" customWidth="1"/>
    <col min="6435" max="6435" width="2.7265625" style="48" customWidth="1"/>
    <col min="6436" max="6436" width="6.26953125" style="48" customWidth="1"/>
    <col min="6437" max="6437" width="11.26953125" style="48" customWidth="1"/>
    <col min="6438" max="6441" width="2.7265625" style="48" customWidth="1"/>
    <col min="6442" max="6442" width="8.26953125" style="48" customWidth="1"/>
    <col min="6443" max="6448" width="3.7265625" style="48" customWidth="1"/>
    <col min="6449" max="6449" width="4.7265625" style="48" customWidth="1"/>
    <col min="6450" max="6450" width="20.7265625" style="48" customWidth="1"/>
    <col min="6451" max="6451" width="3.54296875" style="48" customWidth="1"/>
    <col min="6452" max="6452" width="7.453125" style="48" customWidth="1"/>
    <col min="6453" max="6656" width="9.1796875" style="48"/>
    <col min="6657" max="6657" width="5.81640625" style="48" customWidth="1"/>
    <col min="6658" max="6663" width="2.453125" style="48" customWidth="1"/>
    <col min="6664" max="6664" width="5.453125" style="48" customWidth="1"/>
    <col min="6665" max="6665" width="2.453125" style="48" customWidth="1"/>
    <col min="6666" max="6666" width="8" style="48" customWidth="1"/>
    <col min="6667" max="6668" width="2.7265625" style="48" customWidth="1"/>
    <col min="6669" max="6669" width="21.1796875" style="48" customWidth="1"/>
    <col min="6670" max="6670" width="2.54296875" style="48" customWidth="1"/>
    <col min="6671" max="6671" width="1.54296875" style="48" bestFit="1" customWidth="1"/>
    <col min="6672" max="6672" width="13" style="48" customWidth="1"/>
    <col min="6673" max="6674" width="2.7265625" style="48" customWidth="1"/>
    <col min="6675" max="6675" width="3.81640625" style="48" customWidth="1"/>
    <col min="6676" max="6676" width="3.1796875" style="48" customWidth="1"/>
    <col min="6677" max="6677" width="5.453125" style="48" customWidth="1"/>
    <col min="6678" max="6678" width="6.54296875" style="48" customWidth="1"/>
    <col min="6679" max="6679" width="10.81640625" style="48" bestFit="1" customWidth="1"/>
    <col min="6680" max="6680" width="6.453125" style="48" customWidth="1"/>
    <col min="6681" max="6681" width="3.54296875" style="48" customWidth="1"/>
    <col min="6682" max="6682" width="6.26953125" style="48" customWidth="1"/>
    <col min="6683" max="6683" width="3.453125" style="48" customWidth="1"/>
    <col min="6684" max="6684" width="2.7265625" style="48" customWidth="1"/>
    <col min="6685" max="6686" width="1.54296875" style="48" customWidth="1"/>
    <col min="6687" max="6689" width="2.7265625" style="48" customWidth="1"/>
    <col min="6690" max="6690" width="7.453125" style="48" customWidth="1"/>
    <col min="6691" max="6691" width="2.7265625" style="48" customWidth="1"/>
    <col min="6692" max="6692" width="6.26953125" style="48" customWidth="1"/>
    <col min="6693" max="6693" width="11.26953125" style="48" customWidth="1"/>
    <col min="6694" max="6697" width="2.7265625" style="48" customWidth="1"/>
    <col min="6698" max="6698" width="8.26953125" style="48" customWidth="1"/>
    <col min="6699" max="6704" width="3.7265625" style="48" customWidth="1"/>
    <col min="6705" max="6705" width="4.7265625" style="48" customWidth="1"/>
    <col min="6706" max="6706" width="20.7265625" style="48" customWidth="1"/>
    <col min="6707" max="6707" width="3.54296875" style="48" customWidth="1"/>
    <col min="6708" max="6708" width="7.453125" style="48" customWidth="1"/>
    <col min="6709" max="6912" width="9.1796875" style="48"/>
    <col min="6913" max="6913" width="5.81640625" style="48" customWidth="1"/>
    <col min="6914" max="6919" width="2.453125" style="48" customWidth="1"/>
    <col min="6920" max="6920" width="5.453125" style="48" customWidth="1"/>
    <col min="6921" max="6921" width="2.453125" style="48" customWidth="1"/>
    <col min="6922" max="6922" width="8" style="48" customWidth="1"/>
    <col min="6923" max="6924" width="2.7265625" style="48" customWidth="1"/>
    <col min="6925" max="6925" width="21.1796875" style="48" customWidth="1"/>
    <col min="6926" max="6926" width="2.54296875" style="48" customWidth="1"/>
    <col min="6927" max="6927" width="1.54296875" style="48" bestFit="1" customWidth="1"/>
    <col min="6928" max="6928" width="13" style="48" customWidth="1"/>
    <col min="6929" max="6930" width="2.7265625" style="48" customWidth="1"/>
    <col min="6931" max="6931" width="3.81640625" style="48" customWidth="1"/>
    <col min="6932" max="6932" width="3.1796875" style="48" customWidth="1"/>
    <col min="6933" max="6933" width="5.453125" style="48" customWidth="1"/>
    <col min="6934" max="6934" width="6.54296875" style="48" customWidth="1"/>
    <col min="6935" max="6935" width="10.81640625" style="48" bestFit="1" customWidth="1"/>
    <col min="6936" max="6936" width="6.453125" style="48" customWidth="1"/>
    <col min="6937" max="6937" width="3.54296875" style="48" customWidth="1"/>
    <col min="6938" max="6938" width="6.26953125" style="48" customWidth="1"/>
    <col min="6939" max="6939" width="3.453125" style="48" customWidth="1"/>
    <col min="6940" max="6940" width="2.7265625" style="48" customWidth="1"/>
    <col min="6941" max="6942" width="1.54296875" style="48" customWidth="1"/>
    <col min="6943" max="6945" width="2.7265625" style="48" customWidth="1"/>
    <col min="6946" max="6946" width="7.453125" style="48" customWidth="1"/>
    <col min="6947" max="6947" width="2.7265625" style="48" customWidth="1"/>
    <col min="6948" max="6948" width="6.26953125" style="48" customWidth="1"/>
    <col min="6949" max="6949" width="11.26953125" style="48" customWidth="1"/>
    <col min="6950" max="6953" width="2.7265625" style="48" customWidth="1"/>
    <col min="6954" max="6954" width="8.26953125" style="48" customWidth="1"/>
    <col min="6955" max="6960" width="3.7265625" style="48" customWidth="1"/>
    <col min="6961" max="6961" width="4.7265625" style="48" customWidth="1"/>
    <col min="6962" max="6962" width="20.7265625" style="48" customWidth="1"/>
    <col min="6963" max="6963" width="3.54296875" style="48" customWidth="1"/>
    <col min="6964" max="6964" width="7.453125" style="48" customWidth="1"/>
    <col min="6965" max="7168" width="9.1796875" style="48"/>
    <col min="7169" max="7169" width="5.81640625" style="48" customWidth="1"/>
    <col min="7170" max="7175" width="2.453125" style="48" customWidth="1"/>
    <col min="7176" max="7176" width="5.453125" style="48" customWidth="1"/>
    <col min="7177" max="7177" width="2.453125" style="48" customWidth="1"/>
    <col min="7178" max="7178" width="8" style="48" customWidth="1"/>
    <col min="7179" max="7180" width="2.7265625" style="48" customWidth="1"/>
    <col min="7181" max="7181" width="21.1796875" style="48" customWidth="1"/>
    <col min="7182" max="7182" width="2.54296875" style="48" customWidth="1"/>
    <col min="7183" max="7183" width="1.54296875" style="48" bestFit="1" customWidth="1"/>
    <col min="7184" max="7184" width="13" style="48" customWidth="1"/>
    <col min="7185" max="7186" width="2.7265625" style="48" customWidth="1"/>
    <col min="7187" max="7187" width="3.81640625" style="48" customWidth="1"/>
    <col min="7188" max="7188" width="3.1796875" style="48" customWidth="1"/>
    <col min="7189" max="7189" width="5.453125" style="48" customWidth="1"/>
    <col min="7190" max="7190" width="6.54296875" style="48" customWidth="1"/>
    <col min="7191" max="7191" width="10.81640625" style="48" bestFit="1" customWidth="1"/>
    <col min="7192" max="7192" width="6.453125" style="48" customWidth="1"/>
    <col min="7193" max="7193" width="3.54296875" style="48" customWidth="1"/>
    <col min="7194" max="7194" width="6.26953125" style="48" customWidth="1"/>
    <col min="7195" max="7195" width="3.453125" style="48" customWidth="1"/>
    <col min="7196" max="7196" width="2.7265625" style="48" customWidth="1"/>
    <col min="7197" max="7198" width="1.54296875" style="48" customWidth="1"/>
    <col min="7199" max="7201" width="2.7265625" style="48" customWidth="1"/>
    <col min="7202" max="7202" width="7.453125" style="48" customWidth="1"/>
    <col min="7203" max="7203" width="2.7265625" style="48" customWidth="1"/>
    <col min="7204" max="7204" width="6.26953125" style="48" customWidth="1"/>
    <col min="7205" max="7205" width="11.26953125" style="48" customWidth="1"/>
    <col min="7206" max="7209" width="2.7265625" style="48" customWidth="1"/>
    <col min="7210" max="7210" width="8.26953125" style="48" customWidth="1"/>
    <col min="7211" max="7216" width="3.7265625" style="48" customWidth="1"/>
    <col min="7217" max="7217" width="4.7265625" style="48" customWidth="1"/>
    <col min="7218" max="7218" width="20.7265625" style="48" customWidth="1"/>
    <col min="7219" max="7219" width="3.54296875" style="48" customWidth="1"/>
    <col min="7220" max="7220" width="7.453125" style="48" customWidth="1"/>
    <col min="7221" max="7424" width="9.1796875" style="48"/>
    <col min="7425" max="7425" width="5.81640625" style="48" customWidth="1"/>
    <col min="7426" max="7431" width="2.453125" style="48" customWidth="1"/>
    <col min="7432" max="7432" width="5.453125" style="48" customWidth="1"/>
    <col min="7433" max="7433" width="2.453125" style="48" customWidth="1"/>
    <col min="7434" max="7434" width="8" style="48" customWidth="1"/>
    <col min="7435" max="7436" width="2.7265625" style="48" customWidth="1"/>
    <col min="7437" max="7437" width="21.1796875" style="48" customWidth="1"/>
    <col min="7438" max="7438" width="2.54296875" style="48" customWidth="1"/>
    <col min="7439" max="7439" width="1.54296875" style="48" bestFit="1" customWidth="1"/>
    <col min="7440" max="7440" width="13" style="48" customWidth="1"/>
    <col min="7441" max="7442" width="2.7265625" style="48" customWidth="1"/>
    <col min="7443" max="7443" width="3.81640625" style="48" customWidth="1"/>
    <col min="7444" max="7444" width="3.1796875" style="48" customWidth="1"/>
    <col min="7445" max="7445" width="5.453125" style="48" customWidth="1"/>
    <col min="7446" max="7446" width="6.54296875" style="48" customWidth="1"/>
    <col min="7447" max="7447" width="10.81640625" style="48" bestFit="1" customWidth="1"/>
    <col min="7448" max="7448" width="6.453125" style="48" customWidth="1"/>
    <col min="7449" max="7449" width="3.54296875" style="48" customWidth="1"/>
    <col min="7450" max="7450" width="6.26953125" style="48" customWidth="1"/>
    <col min="7451" max="7451" width="3.453125" style="48" customWidth="1"/>
    <col min="7452" max="7452" width="2.7265625" style="48" customWidth="1"/>
    <col min="7453" max="7454" width="1.54296875" style="48" customWidth="1"/>
    <col min="7455" max="7457" width="2.7265625" style="48" customWidth="1"/>
    <col min="7458" max="7458" width="7.453125" style="48" customWidth="1"/>
    <col min="7459" max="7459" width="2.7265625" style="48" customWidth="1"/>
    <col min="7460" max="7460" width="6.26953125" style="48" customWidth="1"/>
    <col min="7461" max="7461" width="11.26953125" style="48" customWidth="1"/>
    <col min="7462" max="7465" width="2.7265625" style="48" customWidth="1"/>
    <col min="7466" max="7466" width="8.26953125" style="48" customWidth="1"/>
    <col min="7467" max="7472" width="3.7265625" style="48" customWidth="1"/>
    <col min="7473" max="7473" width="4.7265625" style="48" customWidth="1"/>
    <col min="7474" max="7474" width="20.7265625" style="48" customWidth="1"/>
    <col min="7475" max="7475" width="3.54296875" style="48" customWidth="1"/>
    <col min="7476" max="7476" width="7.453125" style="48" customWidth="1"/>
    <col min="7477" max="7680" width="9.1796875" style="48"/>
    <col min="7681" max="7681" width="5.81640625" style="48" customWidth="1"/>
    <col min="7682" max="7687" width="2.453125" style="48" customWidth="1"/>
    <col min="7688" max="7688" width="5.453125" style="48" customWidth="1"/>
    <col min="7689" max="7689" width="2.453125" style="48" customWidth="1"/>
    <col min="7690" max="7690" width="8" style="48" customWidth="1"/>
    <col min="7691" max="7692" width="2.7265625" style="48" customWidth="1"/>
    <col min="7693" max="7693" width="21.1796875" style="48" customWidth="1"/>
    <col min="7694" max="7694" width="2.54296875" style="48" customWidth="1"/>
    <col min="7695" max="7695" width="1.54296875" style="48" bestFit="1" customWidth="1"/>
    <col min="7696" max="7696" width="13" style="48" customWidth="1"/>
    <col min="7697" max="7698" width="2.7265625" style="48" customWidth="1"/>
    <col min="7699" max="7699" width="3.81640625" style="48" customWidth="1"/>
    <col min="7700" max="7700" width="3.1796875" style="48" customWidth="1"/>
    <col min="7701" max="7701" width="5.453125" style="48" customWidth="1"/>
    <col min="7702" max="7702" width="6.54296875" style="48" customWidth="1"/>
    <col min="7703" max="7703" width="10.81640625" style="48" bestFit="1" customWidth="1"/>
    <col min="7704" max="7704" width="6.453125" style="48" customWidth="1"/>
    <col min="7705" max="7705" width="3.54296875" style="48" customWidth="1"/>
    <col min="7706" max="7706" width="6.26953125" style="48" customWidth="1"/>
    <col min="7707" max="7707" width="3.453125" style="48" customWidth="1"/>
    <col min="7708" max="7708" width="2.7265625" style="48" customWidth="1"/>
    <col min="7709" max="7710" width="1.54296875" style="48" customWidth="1"/>
    <col min="7711" max="7713" width="2.7265625" style="48" customWidth="1"/>
    <col min="7714" max="7714" width="7.453125" style="48" customWidth="1"/>
    <col min="7715" max="7715" width="2.7265625" style="48" customWidth="1"/>
    <col min="7716" max="7716" width="6.26953125" style="48" customWidth="1"/>
    <col min="7717" max="7717" width="11.26953125" style="48" customWidth="1"/>
    <col min="7718" max="7721" width="2.7265625" style="48" customWidth="1"/>
    <col min="7722" max="7722" width="8.26953125" style="48" customWidth="1"/>
    <col min="7723" max="7728" width="3.7265625" style="48" customWidth="1"/>
    <col min="7729" max="7729" width="4.7265625" style="48" customWidth="1"/>
    <col min="7730" max="7730" width="20.7265625" style="48" customWidth="1"/>
    <col min="7731" max="7731" width="3.54296875" style="48" customWidth="1"/>
    <col min="7732" max="7732" width="7.453125" style="48" customWidth="1"/>
    <col min="7733" max="7936" width="9.1796875" style="48"/>
    <col min="7937" max="7937" width="5.81640625" style="48" customWidth="1"/>
    <col min="7938" max="7943" width="2.453125" style="48" customWidth="1"/>
    <col min="7944" max="7944" width="5.453125" style="48" customWidth="1"/>
    <col min="7945" max="7945" width="2.453125" style="48" customWidth="1"/>
    <col min="7946" max="7946" width="8" style="48" customWidth="1"/>
    <col min="7947" max="7948" width="2.7265625" style="48" customWidth="1"/>
    <col min="7949" max="7949" width="21.1796875" style="48" customWidth="1"/>
    <col min="7950" max="7950" width="2.54296875" style="48" customWidth="1"/>
    <col min="7951" max="7951" width="1.54296875" style="48" bestFit="1" customWidth="1"/>
    <col min="7952" max="7952" width="13" style="48" customWidth="1"/>
    <col min="7953" max="7954" width="2.7265625" style="48" customWidth="1"/>
    <col min="7955" max="7955" width="3.81640625" style="48" customWidth="1"/>
    <col min="7956" max="7956" width="3.1796875" style="48" customWidth="1"/>
    <col min="7957" max="7957" width="5.453125" style="48" customWidth="1"/>
    <col min="7958" max="7958" width="6.54296875" style="48" customWidth="1"/>
    <col min="7959" max="7959" width="10.81640625" style="48" bestFit="1" customWidth="1"/>
    <col min="7960" max="7960" width="6.453125" style="48" customWidth="1"/>
    <col min="7961" max="7961" width="3.54296875" style="48" customWidth="1"/>
    <col min="7962" max="7962" width="6.26953125" style="48" customWidth="1"/>
    <col min="7963" max="7963" width="3.453125" style="48" customWidth="1"/>
    <col min="7964" max="7964" width="2.7265625" style="48" customWidth="1"/>
    <col min="7965" max="7966" width="1.54296875" style="48" customWidth="1"/>
    <col min="7967" max="7969" width="2.7265625" style="48" customWidth="1"/>
    <col min="7970" max="7970" width="7.453125" style="48" customWidth="1"/>
    <col min="7971" max="7971" width="2.7265625" style="48" customWidth="1"/>
    <col min="7972" max="7972" width="6.26953125" style="48" customWidth="1"/>
    <col min="7973" max="7973" width="11.26953125" style="48" customWidth="1"/>
    <col min="7974" max="7977" width="2.7265625" style="48" customWidth="1"/>
    <col min="7978" max="7978" width="8.26953125" style="48" customWidth="1"/>
    <col min="7979" max="7984" width="3.7265625" style="48" customWidth="1"/>
    <col min="7985" max="7985" width="4.7265625" style="48" customWidth="1"/>
    <col min="7986" max="7986" width="20.7265625" style="48" customWidth="1"/>
    <col min="7987" max="7987" width="3.54296875" style="48" customWidth="1"/>
    <col min="7988" max="7988" width="7.453125" style="48" customWidth="1"/>
    <col min="7989" max="8192" width="9.1796875" style="48"/>
    <col min="8193" max="8193" width="5.81640625" style="48" customWidth="1"/>
    <col min="8194" max="8199" width="2.453125" style="48" customWidth="1"/>
    <col min="8200" max="8200" width="5.453125" style="48" customWidth="1"/>
    <col min="8201" max="8201" width="2.453125" style="48" customWidth="1"/>
    <col min="8202" max="8202" width="8" style="48" customWidth="1"/>
    <col min="8203" max="8204" width="2.7265625" style="48" customWidth="1"/>
    <col min="8205" max="8205" width="21.1796875" style="48" customWidth="1"/>
    <col min="8206" max="8206" width="2.54296875" style="48" customWidth="1"/>
    <col min="8207" max="8207" width="1.54296875" style="48" bestFit="1" customWidth="1"/>
    <col min="8208" max="8208" width="13" style="48" customWidth="1"/>
    <col min="8209" max="8210" width="2.7265625" style="48" customWidth="1"/>
    <col min="8211" max="8211" width="3.81640625" style="48" customWidth="1"/>
    <col min="8212" max="8212" width="3.1796875" style="48" customWidth="1"/>
    <col min="8213" max="8213" width="5.453125" style="48" customWidth="1"/>
    <col min="8214" max="8214" width="6.54296875" style="48" customWidth="1"/>
    <col min="8215" max="8215" width="10.81640625" style="48" bestFit="1" customWidth="1"/>
    <col min="8216" max="8216" width="6.453125" style="48" customWidth="1"/>
    <col min="8217" max="8217" width="3.54296875" style="48" customWidth="1"/>
    <col min="8218" max="8218" width="6.26953125" style="48" customWidth="1"/>
    <col min="8219" max="8219" width="3.453125" style="48" customWidth="1"/>
    <col min="8220" max="8220" width="2.7265625" style="48" customWidth="1"/>
    <col min="8221" max="8222" width="1.54296875" style="48" customWidth="1"/>
    <col min="8223" max="8225" width="2.7265625" style="48" customWidth="1"/>
    <col min="8226" max="8226" width="7.453125" style="48" customWidth="1"/>
    <col min="8227" max="8227" width="2.7265625" style="48" customWidth="1"/>
    <col min="8228" max="8228" width="6.26953125" style="48" customWidth="1"/>
    <col min="8229" max="8229" width="11.26953125" style="48" customWidth="1"/>
    <col min="8230" max="8233" width="2.7265625" style="48" customWidth="1"/>
    <col min="8234" max="8234" width="8.26953125" style="48" customWidth="1"/>
    <col min="8235" max="8240" width="3.7265625" style="48" customWidth="1"/>
    <col min="8241" max="8241" width="4.7265625" style="48" customWidth="1"/>
    <col min="8242" max="8242" width="20.7265625" style="48" customWidth="1"/>
    <col min="8243" max="8243" width="3.54296875" style="48" customWidth="1"/>
    <col min="8244" max="8244" width="7.453125" style="48" customWidth="1"/>
    <col min="8245" max="8448" width="9.1796875" style="48"/>
    <col min="8449" max="8449" width="5.81640625" style="48" customWidth="1"/>
    <col min="8450" max="8455" width="2.453125" style="48" customWidth="1"/>
    <col min="8456" max="8456" width="5.453125" style="48" customWidth="1"/>
    <col min="8457" max="8457" width="2.453125" style="48" customWidth="1"/>
    <col min="8458" max="8458" width="8" style="48" customWidth="1"/>
    <col min="8459" max="8460" width="2.7265625" style="48" customWidth="1"/>
    <col min="8461" max="8461" width="21.1796875" style="48" customWidth="1"/>
    <col min="8462" max="8462" width="2.54296875" style="48" customWidth="1"/>
    <col min="8463" max="8463" width="1.54296875" style="48" bestFit="1" customWidth="1"/>
    <col min="8464" max="8464" width="13" style="48" customWidth="1"/>
    <col min="8465" max="8466" width="2.7265625" style="48" customWidth="1"/>
    <col min="8467" max="8467" width="3.81640625" style="48" customWidth="1"/>
    <col min="8468" max="8468" width="3.1796875" style="48" customWidth="1"/>
    <col min="8469" max="8469" width="5.453125" style="48" customWidth="1"/>
    <col min="8470" max="8470" width="6.54296875" style="48" customWidth="1"/>
    <col min="8471" max="8471" width="10.81640625" style="48" bestFit="1" customWidth="1"/>
    <col min="8472" max="8472" width="6.453125" style="48" customWidth="1"/>
    <col min="8473" max="8473" width="3.54296875" style="48" customWidth="1"/>
    <col min="8474" max="8474" width="6.26953125" style="48" customWidth="1"/>
    <col min="8475" max="8475" width="3.453125" style="48" customWidth="1"/>
    <col min="8476" max="8476" width="2.7265625" style="48" customWidth="1"/>
    <col min="8477" max="8478" width="1.54296875" style="48" customWidth="1"/>
    <col min="8479" max="8481" width="2.7265625" style="48" customWidth="1"/>
    <col min="8482" max="8482" width="7.453125" style="48" customWidth="1"/>
    <col min="8483" max="8483" width="2.7265625" style="48" customWidth="1"/>
    <col min="8484" max="8484" width="6.26953125" style="48" customWidth="1"/>
    <col min="8485" max="8485" width="11.26953125" style="48" customWidth="1"/>
    <col min="8486" max="8489" width="2.7265625" style="48" customWidth="1"/>
    <col min="8490" max="8490" width="8.26953125" style="48" customWidth="1"/>
    <col min="8491" max="8496" width="3.7265625" style="48" customWidth="1"/>
    <col min="8497" max="8497" width="4.7265625" style="48" customWidth="1"/>
    <col min="8498" max="8498" width="20.7265625" style="48" customWidth="1"/>
    <col min="8499" max="8499" width="3.54296875" style="48" customWidth="1"/>
    <col min="8500" max="8500" width="7.453125" style="48" customWidth="1"/>
    <col min="8501" max="8704" width="9.1796875" style="48"/>
    <col min="8705" max="8705" width="5.81640625" style="48" customWidth="1"/>
    <col min="8706" max="8711" width="2.453125" style="48" customWidth="1"/>
    <col min="8712" max="8712" width="5.453125" style="48" customWidth="1"/>
    <col min="8713" max="8713" width="2.453125" style="48" customWidth="1"/>
    <col min="8714" max="8714" width="8" style="48" customWidth="1"/>
    <col min="8715" max="8716" width="2.7265625" style="48" customWidth="1"/>
    <col min="8717" max="8717" width="21.1796875" style="48" customWidth="1"/>
    <col min="8718" max="8718" width="2.54296875" style="48" customWidth="1"/>
    <col min="8719" max="8719" width="1.54296875" style="48" bestFit="1" customWidth="1"/>
    <col min="8720" max="8720" width="13" style="48" customWidth="1"/>
    <col min="8721" max="8722" width="2.7265625" style="48" customWidth="1"/>
    <col min="8723" max="8723" width="3.81640625" style="48" customWidth="1"/>
    <col min="8724" max="8724" width="3.1796875" style="48" customWidth="1"/>
    <col min="8725" max="8725" width="5.453125" style="48" customWidth="1"/>
    <col min="8726" max="8726" width="6.54296875" style="48" customWidth="1"/>
    <col min="8727" max="8727" width="10.81640625" style="48" bestFit="1" customWidth="1"/>
    <col min="8728" max="8728" width="6.453125" style="48" customWidth="1"/>
    <col min="8729" max="8729" width="3.54296875" style="48" customWidth="1"/>
    <col min="8730" max="8730" width="6.26953125" style="48" customWidth="1"/>
    <col min="8731" max="8731" width="3.453125" style="48" customWidth="1"/>
    <col min="8732" max="8732" width="2.7265625" style="48" customWidth="1"/>
    <col min="8733" max="8734" width="1.54296875" style="48" customWidth="1"/>
    <col min="8735" max="8737" width="2.7265625" style="48" customWidth="1"/>
    <col min="8738" max="8738" width="7.453125" style="48" customWidth="1"/>
    <col min="8739" max="8739" width="2.7265625" style="48" customWidth="1"/>
    <col min="8740" max="8740" width="6.26953125" style="48" customWidth="1"/>
    <col min="8741" max="8741" width="11.26953125" style="48" customWidth="1"/>
    <col min="8742" max="8745" width="2.7265625" style="48" customWidth="1"/>
    <col min="8746" max="8746" width="8.26953125" style="48" customWidth="1"/>
    <col min="8747" max="8752" width="3.7265625" style="48" customWidth="1"/>
    <col min="8753" max="8753" width="4.7265625" style="48" customWidth="1"/>
    <col min="8754" max="8754" width="20.7265625" style="48" customWidth="1"/>
    <col min="8755" max="8755" width="3.54296875" style="48" customWidth="1"/>
    <col min="8756" max="8756" width="7.453125" style="48" customWidth="1"/>
    <col min="8757" max="8960" width="9.1796875" style="48"/>
    <col min="8961" max="8961" width="5.81640625" style="48" customWidth="1"/>
    <col min="8962" max="8967" width="2.453125" style="48" customWidth="1"/>
    <col min="8968" max="8968" width="5.453125" style="48" customWidth="1"/>
    <col min="8969" max="8969" width="2.453125" style="48" customWidth="1"/>
    <col min="8970" max="8970" width="8" style="48" customWidth="1"/>
    <col min="8971" max="8972" width="2.7265625" style="48" customWidth="1"/>
    <col min="8973" max="8973" width="21.1796875" style="48" customWidth="1"/>
    <col min="8974" max="8974" width="2.54296875" style="48" customWidth="1"/>
    <col min="8975" max="8975" width="1.54296875" style="48" bestFit="1" customWidth="1"/>
    <col min="8976" max="8976" width="13" style="48" customWidth="1"/>
    <col min="8977" max="8978" width="2.7265625" style="48" customWidth="1"/>
    <col min="8979" max="8979" width="3.81640625" style="48" customWidth="1"/>
    <col min="8980" max="8980" width="3.1796875" style="48" customWidth="1"/>
    <col min="8981" max="8981" width="5.453125" style="48" customWidth="1"/>
    <col min="8982" max="8982" width="6.54296875" style="48" customWidth="1"/>
    <col min="8983" max="8983" width="10.81640625" style="48" bestFit="1" customWidth="1"/>
    <col min="8984" max="8984" width="6.453125" style="48" customWidth="1"/>
    <col min="8985" max="8985" width="3.54296875" style="48" customWidth="1"/>
    <col min="8986" max="8986" width="6.26953125" style="48" customWidth="1"/>
    <col min="8987" max="8987" width="3.453125" style="48" customWidth="1"/>
    <col min="8988" max="8988" width="2.7265625" style="48" customWidth="1"/>
    <col min="8989" max="8990" width="1.54296875" style="48" customWidth="1"/>
    <col min="8991" max="8993" width="2.7265625" style="48" customWidth="1"/>
    <col min="8994" max="8994" width="7.453125" style="48" customWidth="1"/>
    <col min="8995" max="8995" width="2.7265625" style="48" customWidth="1"/>
    <col min="8996" max="8996" width="6.26953125" style="48" customWidth="1"/>
    <col min="8997" max="8997" width="11.26953125" style="48" customWidth="1"/>
    <col min="8998" max="9001" width="2.7265625" style="48" customWidth="1"/>
    <col min="9002" max="9002" width="8.26953125" style="48" customWidth="1"/>
    <col min="9003" max="9008" width="3.7265625" style="48" customWidth="1"/>
    <col min="9009" max="9009" width="4.7265625" style="48" customWidth="1"/>
    <col min="9010" max="9010" width="20.7265625" style="48" customWidth="1"/>
    <col min="9011" max="9011" width="3.54296875" style="48" customWidth="1"/>
    <col min="9012" max="9012" width="7.453125" style="48" customWidth="1"/>
    <col min="9013" max="9216" width="9.1796875" style="48"/>
    <col min="9217" max="9217" width="5.81640625" style="48" customWidth="1"/>
    <col min="9218" max="9223" width="2.453125" style="48" customWidth="1"/>
    <col min="9224" max="9224" width="5.453125" style="48" customWidth="1"/>
    <col min="9225" max="9225" width="2.453125" style="48" customWidth="1"/>
    <col min="9226" max="9226" width="8" style="48" customWidth="1"/>
    <col min="9227" max="9228" width="2.7265625" style="48" customWidth="1"/>
    <col min="9229" max="9229" width="21.1796875" style="48" customWidth="1"/>
    <col min="9230" max="9230" width="2.54296875" style="48" customWidth="1"/>
    <col min="9231" max="9231" width="1.54296875" style="48" bestFit="1" customWidth="1"/>
    <col min="9232" max="9232" width="13" style="48" customWidth="1"/>
    <col min="9233" max="9234" width="2.7265625" style="48" customWidth="1"/>
    <col min="9235" max="9235" width="3.81640625" style="48" customWidth="1"/>
    <col min="9236" max="9236" width="3.1796875" style="48" customWidth="1"/>
    <col min="9237" max="9237" width="5.453125" style="48" customWidth="1"/>
    <col min="9238" max="9238" width="6.54296875" style="48" customWidth="1"/>
    <col min="9239" max="9239" width="10.81640625" style="48" bestFit="1" customWidth="1"/>
    <col min="9240" max="9240" width="6.453125" style="48" customWidth="1"/>
    <col min="9241" max="9241" width="3.54296875" style="48" customWidth="1"/>
    <col min="9242" max="9242" width="6.26953125" style="48" customWidth="1"/>
    <col min="9243" max="9243" width="3.453125" style="48" customWidth="1"/>
    <col min="9244" max="9244" width="2.7265625" style="48" customWidth="1"/>
    <col min="9245" max="9246" width="1.54296875" style="48" customWidth="1"/>
    <col min="9247" max="9249" width="2.7265625" style="48" customWidth="1"/>
    <col min="9250" max="9250" width="7.453125" style="48" customWidth="1"/>
    <col min="9251" max="9251" width="2.7265625" style="48" customWidth="1"/>
    <col min="9252" max="9252" width="6.26953125" style="48" customWidth="1"/>
    <col min="9253" max="9253" width="11.26953125" style="48" customWidth="1"/>
    <col min="9254" max="9257" width="2.7265625" style="48" customWidth="1"/>
    <col min="9258" max="9258" width="8.26953125" style="48" customWidth="1"/>
    <col min="9259" max="9264" width="3.7265625" style="48" customWidth="1"/>
    <col min="9265" max="9265" width="4.7265625" style="48" customWidth="1"/>
    <col min="9266" max="9266" width="20.7265625" style="48" customWidth="1"/>
    <col min="9267" max="9267" width="3.54296875" style="48" customWidth="1"/>
    <col min="9268" max="9268" width="7.453125" style="48" customWidth="1"/>
    <col min="9269" max="9472" width="9.1796875" style="48"/>
    <col min="9473" max="9473" width="5.81640625" style="48" customWidth="1"/>
    <col min="9474" max="9479" width="2.453125" style="48" customWidth="1"/>
    <col min="9480" max="9480" width="5.453125" style="48" customWidth="1"/>
    <col min="9481" max="9481" width="2.453125" style="48" customWidth="1"/>
    <col min="9482" max="9482" width="8" style="48" customWidth="1"/>
    <col min="9483" max="9484" width="2.7265625" style="48" customWidth="1"/>
    <col min="9485" max="9485" width="21.1796875" style="48" customWidth="1"/>
    <col min="9486" max="9486" width="2.54296875" style="48" customWidth="1"/>
    <col min="9487" max="9487" width="1.54296875" style="48" bestFit="1" customWidth="1"/>
    <col min="9488" max="9488" width="13" style="48" customWidth="1"/>
    <col min="9489" max="9490" width="2.7265625" style="48" customWidth="1"/>
    <col min="9491" max="9491" width="3.81640625" style="48" customWidth="1"/>
    <col min="9492" max="9492" width="3.1796875" style="48" customWidth="1"/>
    <col min="9493" max="9493" width="5.453125" style="48" customWidth="1"/>
    <col min="9494" max="9494" width="6.54296875" style="48" customWidth="1"/>
    <col min="9495" max="9495" width="10.81640625" style="48" bestFit="1" customWidth="1"/>
    <col min="9496" max="9496" width="6.453125" style="48" customWidth="1"/>
    <col min="9497" max="9497" width="3.54296875" style="48" customWidth="1"/>
    <col min="9498" max="9498" width="6.26953125" style="48" customWidth="1"/>
    <col min="9499" max="9499" width="3.453125" style="48" customWidth="1"/>
    <col min="9500" max="9500" width="2.7265625" style="48" customWidth="1"/>
    <col min="9501" max="9502" width="1.54296875" style="48" customWidth="1"/>
    <col min="9503" max="9505" width="2.7265625" style="48" customWidth="1"/>
    <col min="9506" max="9506" width="7.453125" style="48" customWidth="1"/>
    <col min="9507" max="9507" width="2.7265625" style="48" customWidth="1"/>
    <col min="9508" max="9508" width="6.26953125" style="48" customWidth="1"/>
    <col min="9509" max="9509" width="11.26953125" style="48" customWidth="1"/>
    <col min="9510" max="9513" width="2.7265625" style="48" customWidth="1"/>
    <col min="9514" max="9514" width="8.26953125" style="48" customWidth="1"/>
    <col min="9515" max="9520" width="3.7265625" style="48" customWidth="1"/>
    <col min="9521" max="9521" width="4.7265625" style="48" customWidth="1"/>
    <col min="9522" max="9522" width="20.7265625" style="48" customWidth="1"/>
    <col min="9523" max="9523" width="3.54296875" style="48" customWidth="1"/>
    <col min="9524" max="9524" width="7.453125" style="48" customWidth="1"/>
    <col min="9525" max="9728" width="9.1796875" style="48"/>
    <col min="9729" max="9729" width="5.81640625" style="48" customWidth="1"/>
    <col min="9730" max="9735" width="2.453125" style="48" customWidth="1"/>
    <col min="9736" max="9736" width="5.453125" style="48" customWidth="1"/>
    <col min="9737" max="9737" width="2.453125" style="48" customWidth="1"/>
    <col min="9738" max="9738" width="8" style="48" customWidth="1"/>
    <col min="9739" max="9740" width="2.7265625" style="48" customWidth="1"/>
    <col min="9741" max="9741" width="21.1796875" style="48" customWidth="1"/>
    <col min="9742" max="9742" width="2.54296875" style="48" customWidth="1"/>
    <col min="9743" max="9743" width="1.54296875" style="48" bestFit="1" customWidth="1"/>
    <col min="9744" max="9744" width="13" style="48" customWidth="1"/>
    <col min="9745" max="9746" width="2.7265625" style="48" customWidth="1"/>
    <col min="9747" max="9747" width="3.81640625" style="48" customWidth="1"/>
    <col min="9748" max="9748" width="3.1796875" style="48" customWidth="1"/>
    <col min="9749" max="9749" width="5.453125" style="48" customWidth="1"/>
    <col min="9750" max="9750" width="6.54296875" style="48" customWidth="1"/>
    <col min="9751" max="9751" width="10.81640625" style="48" bestFit="1" customWidth="1"/>
    <col min="9752" max="9752" width="6.453125" style="48" customWidth="1"/>
    <col min="9753" max="9753" width="3.54296875" style="48" customWidth="1"/>
    <col min="9754" max="9754" width="6.26953125" style="48" customWidth="1"/>
    <col min="9755" max="9755" width="3.453125" style="48" customWidth="1"/>
    <col min="9756" max="9756" width="2.7265625" style="48" customWidth="1"/>
    <col min="9757" max="9758" width="1.54296875" style="48" customWidth="1"/>
    <col min="9759" max="9761" width="2.7265625" style="48" customWidth="1"/>
    <col min="9762" max="9762" width="7.453125" style="48" customWidth="1"/>
    <col min="9763" max="9763" width="2.7265625" style="48" customWidth="1"/>
    <col min="9764" max="9764" width="6.26953125" style="48" customWidth="1"/>
    <col min="9765" max="9765" width="11.26953125" style="48" customWidth="1"/>
    <col min="9766" max="9769" width="2.7265625" style="48" customWidth="1"/>
    <col min="9770" max="9770" width="8.26953125" style="48" customWidth="1"/>
    <col min="9771" max="9776" width="3.7265625" style="48" customWidth="1"/>
    <col min="9777" max="9777" width="4.7265625" style="48" customWidth="1"/>
    <col min="9778" max="9778" width="20.7265625" style="48" customWidth="1"/>
    <col min="9779" max="9779" width="3.54296875" style="48" customWidth="1"/>
    <col min="9780" max="9780" width="7.453125" style="48" customWidth="1"/>
    <col min="9781" max="9984" width="9.1796875" style="48"/>
    <col min="9985" max="9985" width="5.81640625" style="48" customWidth="1"/>
    <col min="9986" max="9991" width="2.453125" style="48" customWidth="1"/>
    <col min="9992" max="9992" width="5.453125" style="48" customWidth="1"/>
    <col min="9993" max="9993" width="2.453125" style="48" customWidth="1"/>
    <col min="9994" max="9994" width="8" style="48" customWidth="1"/>
    <col min="9995" max="9996" width="2.7265625" style="48" customWidth="1"/>
    <col min="9997" max="9997" width="21.1796875" style="48" customWidth="1"/>
    <col min="9998" max="9998" width="2.54296875" style="48" customWidth="1"/>
    <col min="9999" max="9999" width="1.54296875" style="48" bestFit="1" customWidth="1"/>
    <col min="10000" max="10000" width="13" style="48" customWidth="1"/>
    <col min="10001" max="10002" width="2.7265625" style="48" customWidth="1"/>
    <col min="10003" max="10003" width="3.81640625" style="48" customWidth="1"/>
    <col min="10004" max="10004" width="3.1796875" style="48" customWidth="1"/>
    <col min="10005" max="10005" width="5.453125" style="48" customWidth="1"/>
    <col min="10006" max="10006" width="6.54296875" style="48" customWidth="1"/>
    <col min="10007" max="10007" width="10.81640625" style="48" bestFit="1" customWidth="1"/>
    <col min="10008" max="10008" width="6.453125" style="48" customWidth="1"/>
    <col min="10009" max="10009" width="3.54296875" style="48" customWidth="1"/>
    <col min="10010" max="10010" width="6.26953125" style="48" customWidth="1"/>
    <col min="10011" max="10011" width="3.453125" style="48" customWidth="1"/>
    <col min="10012" max="10012" width="2.7265625" style="48" customWidth="1"/>
    <col min="10013" max="10014" width="1.54296875" style="48" customWidth="1"/>
    <col min="10015" max="10017" width="2.7265625" style="48" customWidth="1"/>
    <col min="10018" max="10018" width="7.453125" style="48" customWidth="1"/>
    <col min="10019" max="10019" width="2.7265625" style="48" customWidth="1"/>
    <col min="10020" max="10020" width="6.26953125" style="48" customWidth="1"/>
    <col min="10021" max="10021" width="11.26953125" style="48" customWidth="1"/>
    <col min="10022" max="10025" width="2.7265625" style="48" customWidth="1"/>
    <col min="10026" max="10026" width="8.26953125" style="48" customWidth="1"/>
    <col min="10027" max="10032" width="3.7265625" style="48" customWidth="1"/>
    <col min="10033" max="10033" width="4.7265625" style="48" customWidth="1"/>
    <col min="10034" max="10034" width="20.7265625" style="48" customWidth="1"/>
    <col min="10035" max="10035" width="3.54296875" style="48" customWidth="1"/>
    <col min="10036" max="10036" width="7.453125" style="48" customWidth="1"/>
    <col min="10037" max="10240" width="9.1796875" style="48"/>
    <col min="10241" max="10241" width="5.81640625" style="48" customWidth="1"/>
    <col min="10242" max="10247" width="2.453125" style="48" customWidth="1"/>
    <col min="10248" max="10248" width="5.453125" style="48" customWidth="1"/>
    <col min="10249" max="10249" width="2.453125" style="48" customWidth="1"/>
    <col min="10250" max="10250" width="8" style="48" customWidth="1"/>
    <col min="10251" max="10252" width="2.7265625" style="48" customWidth="1"/>
    <col min="10253" max="10253" width="21.1796875" style="48" customWidth="1"/>
    <col min="10254" max="10254" width="2.54296875" style="48" customWidth="1"/>
    <col min="10255" max="10255" width="1.54296875" style="48" bestFit="1" customWidth="1"/>
    <col min="10256" max="10256" width="13" style="48" customWidth="1"/>
    <col min="10257" max="10258" width="2.7265625" style="48" customWidth="1"/>
    <col min="10259" max="10259" width="3.81640625" style="48" customWidth="1"/>
    <col min="10260" max="10260" width="3.1796875" style="48" customWidth="1"/>
    <col min="10261" max="10261" width="5.453125" style="48" customWidth="1"/>
    <col min="10262" max="10262" width="6.54296875" style="48" customWidth="1"/>
    <col min="10263" max="10263" width="10.81640625" style="48" bestFit="1" customWidth="1"/>
    <col min="10264" max="10264" width="6.453125" style="48" customWidth="1"/>
    <col min="10265" max="10265" width="3.54296875" style="48" customWidth="1"/>
    <col min="10266" max="10266" width="6.26953125" style="48" customWidth="1"/>
    <col min="10267" max="10267" width="3.453125" style="48" customWidth="1"/>
    <col min="10268" max="10268" width="2.7265625" style="48" customWidth="1"/>
    <col min="10269" max="10270" width="1.54296875" style="48" customWidth="1"/>
    <col min="10271" max="10273" width="2.7265625" style="48" customWidth="1"/>
    <col min="10274" max="10274" width="7.453125" style="48" customWidth="1"/>
    <col min="10275" max="10275" width="2.7265625" style="48" customWidth="1"/>
    <col min="10276" max="10276" width="6.26953125" style="48" customWidth="1"/>
    <col min="10277" max="10277" width="11.26953125" style="48" customWidth="1"/>
    <col min="10278" max="10281" width="2.7265625" style="48" customWidth="1"/>
    <col min="10282" max="10282" width="8.26953125" style="48" customWidth="1"/>
    <col min="10283" max="10288" width="3.7265625" style="48" customWidth="1"/>
    <col min="10289" max="10289" width="4.7265625" style="48" customWidth="1"/>
    <col min="10290" max="10290" width="20.7265625" style="48" customWidth="1"/>
    <col min="10291" max="10291" width="3.54296875" style="48" customWidth="1"/>
    <col min="10292" max="10292" width="7.453125" style="48" customWidth="1"/>
    <col min="10293" max="10496" width="9.1796875" style="48"/>
    <col min="10497" max="10497" width="5.81640625" style="48" customWidth="1"/>
    <col min="10498" max="10503" width="2.453125" style="48" customWidth="1"/>
    <col min="10504" max="10504" width="5.453125" style="48" customWidth="1"/>
    <col min="10505" max="10505" width="2.453125" style="48" customWidth="1"/>
    <col min="10506" max="10506" width="8" style="48" customWidth="1"/>
    <col min="10507" max="10508" width="2.7265625" style="48" customWidth="1"/>
    <col min="10509" max="10509" width="21.1796875" style="48" customWidth="1"/>
    <col min="10510" max="10510" width="2.54296875" style="48" customWidth="1"/>
    <col min="10511" max="10511" width="1.54296875" style="48" bestFit="1" customWidth="1"/>
    <col min="10512" max="10512" width="13" style="48" customWidth="1"/>
    <col min="10513" max="10514" width="2.7265625" style="48" customWidth="1"/>
    <col min="10515" max="10515" width="3.81640625" style="48" customWidth="1"/>
    <col min="10516" max="10516" width="3.1796875" style="48" customWidth="1"/>
    <col min="10517" max="10517" width="5.453125" style="48" customWidth="1"/>
    <col min="10518" max="10518" width="6.54296875" style="48" customWidth="1"/>
    <col min="10519" max="10519" width="10.81640625" style="48" bestFit="1" customWidth="1"/>
    <col min="10520" max="10520" width="6.453125" style="48" customWidth="1"/>
    <col min="10521" max="10521" width="3.54296875" style="48" customWidth="1"/>
    <col min="10522" max="10522" width="6.26953125" style="48" customWidth="1"/>
    <col min="10523" max="10523" width="3.453125" style="48" customWidth="1"/>
    <col min="10524" max="10524" width="2.7265625" style="48" customWidth="1"/>
    <col min="10525" max="10526" width="1.54296875" style="48" customWidth="1"/>
    <col min="10527" max="10529" width="2.7265625" style="48" customWidth="1"/>
    <col min="10530" max="10530" width="7.453125" style="48" customWidth="1"/>
    <col min="10531" max="10531" width="2.7265625" style="48" customWidth="1"/>
    <col min="10532" max="10532" width="6.26953125" style="48" customWidth="1"/>
    <col min="10533" max="10533" width="11.26953125" style="48" customWidth="1"/>
    <col min="10534" max="10537" width="2.7265625" style="48" customWidth="1"/>
    <col min="10538" max="10538" width="8.26953125" style="48" customWidth="1"/>
    <col min="10539" max="10544" width="3.7265625" style="48" customWidth="1"/>
    <col min="10545" max="10545" width="4.7265625" style="48" customWidth="1"/>
    <col min="10546" max="10546" width="20.7265625" style="48" customWidth="1"/>
    <col min="10547" max="10547" width="3.54296875" style="48" customWidth="1"/>
    <col min="10548" max="10548" width="7.453125" style="48" customWidth="1"/>
    <col min="10549" max="10752" width="9.1796875" style="48"/>
    <col min="10753" max="10753" width="5.81640625" style="48" customWidth="1"/>
    <col min="10754" max="10759" width="2.453125" style="48" customWidth="1"/>
    <col min="10760" max="10760" width="5.453125" style="48" customWidth="1"/>
    <col min="10761" max="10761" width="2.453125" style="48" customWidth="1"/>
    <col min="10762" max="10762" width="8" style="48" customWidth="1"/>
    <col min="10763" max="10764" width="2.7265625" style="48" customWidth="1"/>
    <col min="10765" max="10765" width="21.1796875" style="48" customWidth="1"/>
    <col min="10766" max="10766" width="2.54296875" style="48" customWidth="1"/>
    <col min="10767" max="10767" width="1.54296875" style="48" bestFit="1" customWidth="1"/>
    <col min="10768" max="10768" width="13" style="48" customWidth="1"/>
    <col min="10769" max="10770" width="2.7265625" style="48" customWidth="1"/>
    <col min="10771" max="10771" width="3.81640625" style="48" customWidth="1"/>
    <col min="10772" max="10772" width="3.1796875" style="48" customWidth="1"/>
    <col min="10773" max="10773" width="5.453125" style="48" customWidth="1"/>
    <col min="10774" max="10774" width="6.54296875" style="48" customWidth="1"/>
    <col min="10775" max="10775" width="10.81640625" style="48" bestFit="1" customWidth="1"/>
    <col min="10776" max="10776" width="6.453125" style="48" customWidth="1"/>
    <col min="10777" max="10777" width="3.54296875" style="48" customWidth="1"/>
    <col min="10778" max="10778" width="6.26953125" style="48" customWidth="1"/>
    <col min="10779" max="10779" width="3.453125" style="48" customWidth="1"/>
    <col min="10780" max="10780" width="2.7265625" style="48" customWidth="1"/>
    <col min="10781" max="10782" width="1.54296875" style="48" customWidth="1"/>
    <col min="10783" max="10785" width="2.7265625" style="48" customWidth="1"/>
    <col min="10786" max="10786" width="7.453125" style="48" customWidth="1"/>
    <col min="10787" max="10787" width="2.7265625" style="48" customWidth="1"/>
    <col min="10788" max="10788" width="6.26953125" style="48" customWidth="1"/>
    <col min="10789" max="10789" width="11.26953125" style="48" customWidth="1"/>
    <col min="10790" max="10793" width="2.7265625" style="48" customWidth="1"/>
    <col min="10794" max="10794" width="8.26953125" style="48" customWidth="1"/>
    <col min="10795" max="10800" width="3.7265625" style="48" customWidth="1"/>
    <col min="10801" max="10801" width="4.7265625" style="48" customWidth="1"/>
    <col min="10802" max="10802" width="20.7265625" style="48" customWidth="1"/>
    <col min="10803" max="10803" width="3.54296875" style="48" customWidth="1"/>
    <col min="10804" max="10804" width="7.453125" style="48" customWidth="1"/>
    <col min="10805" max="11008" width="9.1796875" style="48"/>
    <col min="11009" max="11009" width="5.81640625" style="48" customWidth="1"/>
    <col min="11010" max="11015" width="2.453125" style="48" customWidth="1"/>
    <col min="11016" max="11016" width="5.453125" style="48" customWidth="1"/>
    <col min="11017" max="11017" width="2.453125" style="48" customWidth="1"/>
    <col min="11018" max="11018" width="8" style="48" customWidth="1"/>
    <col min="11019" max="11020" width="2.7265625" style="48" customWidth="1"/>
    <col min="11021" max="11021" width="21.1796875" style="48" customWidth="1"/>
    <col min="11022" max="11022" width="2.54296875" style="48" customWidth="1"/>
    <col min="11023" max="11023" width="1.54296875" style="48" bestFit="1" customWidth="1"/>
    <col min="11024" max="11024" width="13" style="48" customWidth="1"/>
    <col min="11025" max="11026" width="2.7265625" style="48" customWidth="1"/>
    <col min="11027" max="11027" width="3.81640625" style="48" customWidth="1"/>
    <col min="11028" max="11028" width="3.1796875" style="48" customWidth="1"/>
    <col min="11029" max="11029" width="5.453125" style="48" customWidth="1"/>
    <col min="11030" max="11030" width="6.54296875" style="48" customWidth="1"/>
    <col min="11031" max="11031" width="10.81640625" style="48" bestFit="1" customWidth="1"/>
    <col min="11032" max="11032" width="6.453125" style="48" customWidth="1"/>
    <col min="11033" max="11033" width="3.54296875" style="48" customWidth="1"/>
    <col min="11034" max="11034" width="6.26953125" style="48" customWidth="1"/>
    <col min="11035" max="11035" width="3.453125" style="48" customWidth="1"/>
    <col min="11036" max="11036" width="2.7265625" style="48" customWidth="1"/>
    <col min="11037" max="11038" width="1.54296875" style="48" customWidth="1"/>
    <col min="11039" max="11041" width="2.7265625" style="48" customWidth="1"/>
    <col min="11042" max="11042" width="7.453125" style="48" customWidth="1"/>
    <col min="11043" max="11043" width="2.7265625" style="48" customWidth="1"/>
    <col min="11044" max="11044" width="6.26953125" style="48" customWidth="1"/>
    <col min="11045" max="11045" width="11.26953125" style="48" customWidth="1"/>
    <col min="11046" max="11049" width="2.7265625" style="48" customWidth="1"/>
    <col min="11050" max="11050" width="8.26953125" style="48" customWidth="1"/>
    <col min="11051" max="11056" width="3.7265625" style="48" customWidth="1"/>
    <col min="11057" max="11057" width="4.7265625" style="48" customWidth="1"/>
    <col min="11058" max="11058" width="20.7265625" style="48" customWidth="1"/>
    <col min="11059" max="11059" width="3.54296875" style="48" customWidth="1"/>
    <col min="11060" max="11060" width="7.453125" style="48" customWidth="1"/>
    <col min="11061" max="11264" width="9.1796875" style="48"/>
    <col min="11265" max="11265" width="5.81640625" style="48" customWidth="1"/>
    <col min="11266" max="11271" width="2.453125" style="48" customWidth="1"/>
    <col min="11272" max="11272" width="5.453125" style="48" customWidth="1"/>
    <col min="11273" max="11273" width="2.453125" style="48" customWidth="1"/>
    <col min="11274" max="11274" width="8" style="48" customWidth="1"/>
    <col min="11275" max="11276" width="2.7265625" style="48" customWidth="1"/>
    <col min="11277" max="11277" width="21.1796875" style="48" customWidth="1"/>
    <col min="11278" max="11278" width="2.54296875" style="48" customWidth="1"/>
    <col min="11279" max="11279" width="1.54296875" style="48" bestFit="1" customWidth="1"/>
    <col min="11280" max="11280" width="13" style="48" customWidth="1"/>
    <col min="11281" max="11282" width="2.7265625" style="48" customWidth="1"/>
    <col min="11283" max="11283" width="3.81640625" style="48" customWidth="1"/>
    <col min="11284" max="11284" width="3.1796875" style="48" customWidth="1"/>
    <col min="11285" max="11285" width="5.453125" style="48" customWidth="1"/>
    <col min="11286" max="11286" width="6.54296875" style="48" customWidth="1"/>
    <col min="11287" max="11287" width="10.81640625" style="48" bestFit="1" customWidth="1"/>
    <col min="11288" max="11288" width="6.453125" style="48" customWidth="1"/>
    <col min="11289" max="11289" width="3.54296875" style="48" customWidth="1"/>
    <col min="11290" max="11290" width="6.26953125" style="48" customWidth="1"/>
    <col min="11291" max="11291" width="3.453125" style="48" customWidth="1"/>
    <col min="11292" max="11292" width="2.7265625" style="48" customWidth="1"/>
    <col min="11293" max="11294" width="1.54296875" style="48" customWidth="1"/>
    <col min="11295" max="11297" width="2.7265625" style="48" customWidth="1"/>
    <col min="11298" max="11298" width="7.453125" style="48" customWidth="1"/>
    <col min="11299" max="11299" width="2.7265625" style="48" customWidth="1"/>
    <col min="11300" max="11300" width="6.26953125" style="48" customWidth="1"/>
    <col min="11301" max="11301" width="11.26953125" style="48" customWidth="1"/>
    <col min="11302" max="11305" width="2.7265625" style="48" customWidth="1"/>
    <col min="11306" max="11306" width="8.26953125" style="48" customWidth="1"/>
    <col min="11307" max="11312" width="3.7265625" style="48" customWidth="1"/>
    <col min="11313" max="11313" width="4.7265625" style="48" customWidth="1"/>
    <col min="11314" max="11314" width="20.7265625" style="48" customWidth="1"/>
    <col min="11315" max="11315" width="3.54296875" style="48" customWidth="1"/>
    <col min="11316" max="11316" width="7.453125" style="48" customWidth="1"/>
    <col min="11317" max="11520" width="9.1796875" style="48"/>
    <col min="11521" max="11521" width="5.81640625" style="48" customWidth="1"/>
    <col min="11522" max="11527" width="2.453125" style="48" customWidth="1"/>
    <col min="11528" max="11528" width="5.453125" style="48" customWidth="1"/>
    <col min="11529" max="11529" width="2.453125" style="48" customWidth="1"/>
    <col min="11530" max="11530" width="8" style="48" customWidth="1"/>
    <col min="11531" max="11532" width="2.7265625" style="48" customWidth="1"/>
    <col min="11533" max="11533" width="21.1796875" style="48" customWidth="1"/>
    <col min="11534" max="11534" width="2.54296875" style="48" customWidth="1"/>
    <col min="11535" max="11535" width="1.54296875" style="48" bestFit="1" customWidth="1"/>
    <col min="11536" max="11536" width="13" style="48" customWidth="1"/>
    <col min="11537" max="11538" width="2.7265625" style="48" customWidth="1"/>
    <col min="11539" max="11539" width="3.81640625" style="48" customWidth="1"/>
    <col min="11540" max="11540" width="3.1796875" style="48" customWidth="1"/>
    <col min="11541" max="11541" width="5.453125" style="48" customWidth="1"/>
    <col min="11542" max="11542" width="6.54296875" style="48" customWidth="1"/>
    <col min="11543" max="11543" width="10.81640625" style="48" bestFit="1" customWidth="1"/>
    <col min="11544" max="11544" width="6.453125" style="48" customWidth="1"/>
    <col min="11545" max="11545" width="3.54296875" style="48" customWidth="1"/>
    <col min="11546" max="11546" width="6.26953125" style="48" customWidth="1"/>
    <col min="11547" max="11547" width="3.453125" style="48" customWidth="1"/>
    <col min="11548" max="11548" width="2.7265625" style="48" customWidth="1"/>
    <col min="11549" max="11550" width="1.54296875" style="48" customWidth="1"/>
    <col min="11551" max="11553" width="2.7265625" style="48" customWidth="1"/>
    <col min="11554" max="11554" width="7.453125" style="48" customWidth="1"/>
    <col min="11555" max="11555" width="2.7265625" style="48" customWidth="1"/>
    <col min="11556" max="11556" width="6.26953125" style="48" customWidth="1"/>
    <col min="11557" max="11557" width="11.26953125" style="48" customWidth="1"/>
    <col min="11558" max="11561" width="2.7265625" style="48" customWidth="1"/>
    <col min="11562" max="11562" width="8.26953125" style="48" customWidth="1"/>
    <col min="11563" max="11568" width="3.7265625" style="48" customWidth="1"/>
    <col min="11569" max="11569" width="4.7265625" style="48" customWidth="1"/>
    <col min="11570" max="11570" width="20.7265625" style="48" customWidth="1"/>
    <col min="11571" max="11571" width="3.54296875" style="48" customWidth="1"/>
    <col min="11572" max="11572" width="7.453125" style="48" customWidth="1"/>
    <col min="11573" max="11776" width="9.1796875" style="48"/>
    <col min="11777" max="11777" width="5.81640625" style="48" customWidth="1"/>
    <col min="11778" max="11783" width="2.453125" style="48" customWidth="1"/>
    <col min="11784" max="11784" width="5.453125" style="48" customWidth="1"/>
    <col min="11785" max="11785" width="2.453125" style="48" customWidth="1"/>
    <col min="11786" max="11786" width="8" style="48" customWidth="1"/>
    <col min="11787" max="11788" width="2.7265625" style="48" customWidth="1"/>
    <col min="11789" max="11789" width="21.1796875" style="48" customWidth="1"/>
    <col min="11790" max="11790" width="2.54296875" style="48" customWidth="1"/>
    <col min="11791" max="11791" width="1.54296875" style="48" bestFit="1" customWidth="1"/>
    <col min="11792" max="11792" width="13" style="48" customWidth="1"/>
    <col min="11793" max="11794" width="2.7265625" style="48" customWidth="1"/>
    <col min="11795" max="11795" width="3.81640625" style="48" customWidth="1"/>
    <col min="11796" max="11796" width="3.1796875" style="48" customWidth="1"/>
    <col min="11797" max="11797" width="5.453125" style="48" customWidth="1"/>
    <col min="11798" max="11798" width="6.54296875" style="48" customWidth="1"/>
    <col min="11799" max="11799" width="10.81640625" style="48" bestFit="1" customWidth="1"/>
    <col min="11800" max="11800" width="6.453125" style="48" customWidth="1"/>
    <col min="11801" max="11801" width="3.54296875" style="48" customWidth="1"/>
    <col min="11802" max="11802" width="6.26953125" style="48" customWidth="1"/>
    <col min="11803" max="11803" width="3.453125" style="48" customWidth="1"/>
    <col min="11804" max="11804" width="2.7265625" style="48" customWidth="1"/>
    <col min="11805" max="11806" width="1.54296875" style="48" customWidth="1"/>
    <col min="11807" max="11809" width="2.7265625" style="48" customWidth="1"/>
    <col min="11810" max="11810" width="7.453125" style="48" customWidth="1"/>
    <col min="11811" max="11811" width="2.7265625" style="48" customWidth="1"/>
    <col min="11812" max="11812" width="6.26953125" style="48" customWidth="1"/>
    <col min="11813" max="11813" width="11.26953125" style="48" customWidth="1"/>
    <col min="11814" max="11817" width="2.7265625" style="48" customWidth="1"/>
    <col min="11818" max="11818" width="8.26953125" style="48" customWidth="1"/>
    <col min="11819" max="11824" width="3.7265625" style="48" customWidth="1"/>
    <col min="11825" max="11825" width="4.7265625" style="48" customWidth="1"/>
    <col min="11826" max="11826" width="20.7265625" style="48" customWidth="1"/>
    <col min="11827" max="11827" width="3.54296875" style="48" customWidth="1"/>
    <col min="11828" max="11828" width="7.453125" style="48" customWidth="1"/>
    <col min="11829" max="12032" width="9.1796875" style="48"/>
    <col min="12033" max="12033" width="5.81640625" style="48" customWidth="1"/>
    <col min="12034" max="12039" width="2.453125" style="48" customWidth="1"/>
    <col min="12040" max="12040" width="5.453125" style="48" customWidth="1"/>
    <col min="12041" max="12041" width="2.453125" style="48" customWidth="1"/>
    <col min="12042" max="12042" width="8" style="48" customWidth="1"/>
    <col min="12043" max="12044" width="2.7265625" style="48" customWidth="1"/>
    <col min="12045" max="12045" width="21.1796875" style="48" customWidth="1"/>
    <col min="12046" max="12046" width="2.54296875" style="48" customWidth="1"/>
    <col min="12047" max="12047" width="1.54296875" style="48" bestFit="1" customWidth="1"/>
    <col min="12048" max="12048" width="13" style="48" customWidth="1"/>
    <col min="12049" max="12050" width="2.7265625" style="48" customWidth="1"/>
    <col min="12051" max="12051" width="3.81640625" style="48" customWidth="1"/>
    <col min="12052" max="12052" width="3.1796875" style="48" customWidth="1"/>
    <col min="12053" max="12053" width="5.453125" style="48" customWidth="1"/>
    <col min="12054" max="12054" width="6.54296875" style="48" customWidth="1"/>
    <col min="12055" max="12055" width="10.81640625" style="48" bestFit="1" customWidth="1"/>
    <col min="12056" max="12056" width="6.453125" style="48" customWidth="1"/>
    <col min="12057" max="12057" width="3.54296875" style="48" customWidth="1"/>
    <col min="12058" max="12058" width="6.26953125" style="48" customWidth="1"/>
    <col min="12059" max="12059" width="3.453125" style="48" customWidth="1"/>
    <col min="12060" max="12060" width="2.7265625" style="48" customWidth="1"/>
    <col min="12061" max="12062" width="1.54296875" style="48" customWidth="1"/>
    <col min="12063" max="12065" width="2.7265625" style="48" customWidth="1"/>
    <col min="12066" max="12066" width="7.453125" style="48" customWidth="1"/>
    <col min="12067" max="12067" width="2.7265625" style="48" customWidth="1"/>
    <col min="12068" max="12068" width="6.26953125" style="48" customWidth="1"/>
    <col min="12069" max="12069" width="11.26953125" style="48" customWidth="1"/>
    <col min="12070" max="12073" width="2.7265625" style="48" customWidth="1"/>
    <col min="12074" max="12074" width="8.26953125" style="48" customWidth="1"/>
    <col min="12075" max="12080" width="3.7265625" style="48" customWidth="1"/>
    <col min="12081" max="12081" width="4.7265625" style="48" customWidth="1"/>
    <col min="12082" max="12082" width="20.7265625" style="48" customWidth="1"/>
    <col min="12083" max="12083" width="3.54296875" style="48" customWidth="1"/>
    <col min="12084" max="12084" width="7.453125" style="48" customWidth="1"/>
    <col min="12085" max="12288" width="9.1796875" style="48"/>
    <col min="12289" max="12289" width="5.81640625" style="48" customWidth="1"/>
    <col min="12290" max="12295" width="2.453125" style="48" customWidth="1"/>
    <col min="12296" max="12296" width="5.453125" style="48" customWidth="1"/>
    <col min="12297" max="12297" width="2.453125" style="48" customWidth="1"/>
    <col min="12298" max="12298" width="8" style="48" customWidth="1"/>
    <col min="12299" max="12300" width="2.7265625" style="48" customWidth="1"/>
    <col min="12301" max="12301" width="21.1796875" style="48" customWidth="1"/>
    <col min="12302" max="12302" width="2.54296875" style="48" customWidth="1"/>
    <col min="12303" max="12303" width="1.54296875" style="48" bestFit="1" customWidth="1"/>
    <col min="12304" max="12304" width="13" style="48" customWidth="1"/>
    <col min="12305" max="12306" width="2.7265625" style="48" customWidth="1"/>
    <col min="12307" max="12307" width="3.81640625" style="48" customWidth="1"/>
    <col min="12308" max="12308" width="3.1796875" style="48" customWidth="1"/>
    <col min="12309" max="12309" width="5.453125" style="48" customWidth="1"/>
    <col min="12310" max="12310" width="6.54296875" style="48" customWidth="1"/>
    <col min="12311" max="12311" width="10.81640625" style="48" bestFit="1" customWidth="1"/>
    <col min="12312" max="12312" width="6.453125" style="48" customWidth="1"/>
    <col min="12313" max="12313" width="3.54296875" style="48" customWidth="1"/>
    <col min="12314" max="12314" width="6.26953125" style="48" customWidth="1"/>
    <col min="12315" max="12315" width="3.453125" style="48" customWidth="1"/>
    <col min="12316" max="12316" width="2.7265625" style="48" customWidth="1"/>
    <col min="12317" max="12318" width="1.54296875" style="48" customWidth="1"/>
    <col min="12319" max="12321" width="2.7265625" style="48" customWidth="1"/>
    <col min="12322" max="12322" width="7.453125" style="48" customWidth="1"/>
    <col min="12323" max="12323" width="2.7265625" style="48" customWidth="1"/>
    <col min="12324" max="12324" width="6.26953125" style="48" customWidth="1"/>
    <col min="12325" max="12325" width="11.26953125" style="48" customWidth="1"/>
    <col min="12326" max="12329" width="2.7265625" style="48" customWidth="1"/>
    <col min="12330" max="12330" width="8.26953125" style="48" customWidth="1"/>
    <col min="12331" max="12336" width="3.7265625" style="48" customWidth="1"/>
    <col min="12337" max="12337" width="4.7265625" style="48" customWidth="1"/>
    <col min="12338" max="12338" width="20.7265625" style="48" customWidth="1"/>
    <col min="12339" max="12339" width="3.54296875" style="48" customWidth="1"/>
    <col min="12340" max="12340" width="7.453125" style="48" customWidth="1"/>
    <col min="12341" max="12544" width="9.1796875" style="48"/>
    <col min="12545" max="12545" width="5.81640625" style="48" customWidth="1"/>
    <col min="12546" max="12551" width="2.453125" style="48" customWidth="1"/>
    <col min="12552" max="12552" width="5.453125" style="48" customWidth="1"/>
    <col min="12553" max="12553" width="2.453125" style="48" customWidth="1"/>
    <col min="12554" max="12554" width="8" style="48" customWidth="1"/>
    <col min="12555" max="12556" width="2.7265625" style="48" customWidth="1"/>
    <col min="12557" max="12557" width="21.1796875" style="48" customWidth="1"/>
    <col min="12558" max="12558" width="2.54296875" style="48" customWidth="1"/>
    <col min="12559" max="12559" width="1.54296875" style="48" bestFit="1" customWidth="1"/>
    <col min="12560" max="12560" width="13" style="48" customWidth="1"/>
    <col min="12561" max="12562" width="2.7265625" style="48" customWidth="1"/>
    <col min="12563" max="12563" width="3.81640625" style="48" customWidth="1"/>
    <col min="12564" max="12564" width="3.1796875" style="48" customWidth="1"/>
    <col min="12565" max="12565" width="5.453125" style="48" customWidth="1"/>
    <col min="12566" max="12566" width="6.54296875" style="48" customWidth="1"/>
    <col min="12567" max="12567" width="10.81640625" style="48" bestFit="1" customWidth="1"/>
    <col min="12568" max="12568" width="6.453125" style="48" customWidth="1"/>
    <col min="12569" max="12569" width="3.54296875" style="48" customWidth="1"/>
    <col min="12570" max="12570" width="6.26953125" style="48" customWidth="1"/>
    <col min="12571" max="12571" width="3.453125" style="48" customWidth="1"/>
    <col min="12572" max="12572" width="2.7265625" style="48" customWidth="1"/>
    <col min="12573" max="12574" width="1.54296875" style="48" customWidth="1"/>
    <col min="12575" max="12577" width="2.7265625" style="48" customWidth="1"/>
    <col min="12578" max="12578" width="7.453125" style="48" customWidth="1"/>
    <col min="12579" max="12579" width="2.7265625" style="48" customWidth="1"/>
    <col min="12580" max="12580" width="6.26953125" style="48" customWidth="1"/>
    <col min="12581" max="12581" width="11.26953125" style="48" customWidth="1"/>
    <col min="12582" max="12585" width="2.7265625" style="48" customWidth="1"/>
    <col min="12586" max="12586" width="8.26953125" style="48" customWidth="1"/>
    <col min="12587" max="12592" width="3.7265625" style="48" customWidth="1"/>
    <col min="12593" max="12593" width="4.7265625" style="48" customWidth="1"/>
    <col min="12594" max="12594" width="20.7265625" style="48" customWidth="1"/>
    <col min="12595" max="12595" width="3.54296875" style="48" customWidth="1"/>
    <col min="12596" max="12596" width="7.453125" style="48" customWidth="1"/>
    <col min="12597" max="12800" width="9.1796875" style="48"/>
    <col min="12801" max="12801" width="5.81640625" style="48" customWidth="1"/>
    <col min="12802" max="12807" width="2.453125" style="48" customWidth="1"/>
    <col min="12808" max="12808" width="5.453125" style="48" customWidth="1"/>
    <col min="12809" max="12809" width="2.453125" style="48" customWidth="1"/>
    <col min="12810" max="12810" width="8" style="48" customWidth="1"/>
    <col min="12811" max="12812" width="2.7265625" style="48" customWidth="1"/>
    <col min="12813" max="12813" width="21.1796875" style="48" customWidth="1"/>
    <col min="12814" max="12814" width="2.54296875" style="48" customWidth="1"/>
    <col min="12815" max="12815" width="1.54296875" style="48" bestFit="1" customWidth="1"/>
    <col min="12816" max="12816" width="13" style="48" customWidth="1"/>
    <col min="12817" max="12818" width="2.7265625" style="48" customWidth="1"/>
    <col min="12819" max="12819" width="3.81640625" style="48" customWidth="1"/>
    <col min="12820" max="12820" width="3.1796875" style="48" customWidth="1"/>
    <col min="12821" max="12821" width="5.453125" style="48" customWidth="1"/>
    <col min="12822" max="12822" width="6.54296875" style="48" customWidth="1"/>
    <col min="12823" max="12823" width="10.81640625" style="48" bestFit="1" customWidth="1"/>
    <col min="12824" max="12824" width="6.453125" style="48" customWidth="1"/>
    <col min="12825" max="12825" width="3.54296875" style="48" customWidth="1"/>
    <col min="12826" max="12826" width="6.26953125" style="48" customWidth="1"/>
    <col min="12827" max="12827" width="3.453125" style="48" customWidth="1"/>
    <col min="12828" max="12828" width="2.7265625" style="48" customWidth="1"/>
    <col min="12829" max="12830" width="1.54296875" style="48" customWidth="1"/>
    <col min="12831" max="12833" width="2.7265625" style="48" customWidth="1"/>
    <col min="12834" max="12834" width="7.453125" style="48" customWidth="1"/>
    <col min="12835" max="12835" width="2.7265625" style="48" customWidth="1"/>
    <col min="12836" max="12836" width="6.26953125" style="48" customWidth="1"/>
    <col min="12837" max="12837" width="11.26953125" style="48" customWidth="1"/>
    <col min="12838" max="12841" width="2.7265625" style="48" customWidth="1"/>
    <col min="12842" max="12842" width="8.26953125" style="48" customWidth="1"/>
    <col min="12843" max="12848" width="3.7265625" style="48" customWidth="1"/>
    <col min="12849" max="12849" width="4.7265625" style="48" customWidth="1"/>
    <col min="12850" max="12850" width="20.7265625" style="48" customWidth="1"/>
    <col min="12851" max="12851" width="3.54296875" style="48" customWidth="1"/>
    <col min="12852" max="12852" width="7.453125" style="48" customWidth="1"/>
    <col min="12853" max="13056" width="9.1796875" style="48"/>
    <col min="13057" max="13057" width="5.81640625" style="48" customWidth="1"/>
    <col min="13058" max="13063" width="2.453125" style="48" customWidth="1"/>
    <col min="13064" max="13064" width="5.453125" style="48" customWidth="1"/>
    <col min="13065" max="13065" width="2.453125" style="48" customWidth="1"/>
    <col min="13066" max="13066" width="8" style="48" customWidth="1"/>
    <col min="13067" max="13068" width="2.7265625" style="48" customWidth="1"/>
    <col min="13069" max="13069" width="21.1796875" style="48" customWidth="1"/>
    <col min="13070" max="13070" width="2.54296875" style="48" customWidth="1"/>
    <col min="13071" max="13071" width="1.54296875" style="48" bestFit="1" customWidth="1"/>
    <col min="13072" max="13072" width="13" style="48" customWidth="1"/>
    <col min="13073" max="13074" width="2.7265625" style="48" customWidth="1"/>
    <col min="13075" max="13075" width="3.81640625" style="48" customWidth="1"/>
    <col min="13076" max="13076" width="3.1796875" style="48" customWidth="1"/>
    <col min="13077" max="13077" width="5.453125" style="48" customWidth="1"/>
    <col min="13078" max="13078" width="6.54296875" style="48" customWidth="1"/>
    <col min="13079" max="13079" width="10.81640625" style="48" bestFit="1" customWidth="1"/>
    <col min="13080" max="13080" width="6.453125" style="48" customWidth="1"/>
    <col min="13081" max="13081" width="3.54296875" style="48" customWidth="1"/>
    <col min="13082" max="13082" width="6.26953125" style="48" customWidth="1"/>
    <col min="13083" max="13083" width="3.453125" style="48" customWidth="1"/>
    <col min="13084" max="13084" width="2.7265625" style="48" customWidth="1"/>
    <col min="13085" max="13086" width="1.54296875" style="48" customWidth="1"/>
    <col min="13087" max="13089" width="2.7265625" style="48" customWidth="1"/>
    <col min="13090" max="13090" width="7.453125" style="48" customWidth="1"/>
    <col min="13091" max="13091" width="2.7265625" style="48" customWidth="1"/>
    <col min="13092" max="13092" width="6.26953125" style="48" customWidth="1"/>
    <col min="13093" max="13093" width="11.26953125" style="48" customWidth="1"/>
    <col min="13094" max="13097" width="2.7265625" style="48" customWidth="1"/>
    <col min="13098" max="13098" width="8.26953125" style="48" customWidth="1"/>
    <col min="13099" max="13104" width="3.7265625" style="48" customWidth="1"/>
    <col min="13105" max="13105" width="4.7265625" style="48" customWidth="1"/>
    <col min="13106" max="13106" width="20.7265625" style="48" customWidth="1"/>
    <col min="13107" max="13107" width="3.54296875" style="48" customWidth="1"/>
    <col min="13108" max="13108" width="7.453125" style="48" customWidth="1"/>
    <col min="13109" max="13312" width="9.1796875" style="48"/>
    <col min="13313" max="13313" width="5.81640625" style="48" customWidth="1"/>
    <col min="13314" max="13319" width="2.453125" style="48" customWidth="1"/>
    <col min="13320" max="13320" width="5.453125" style="48" customWidth="1"/>
    <col min="13321" max="13321" width="2.453125" style="48" customWidth="1"/>
    <col min="13322" max="13322" width="8" style="48" customWidth="1"/>
    <col min="13323" max="13324" width="2.7265625" style="48" customWidth="1"/>
    <col min="13325" max="13325" width="21.1796875" style="48" customWidth="1"/>
    <col min="13326" max="13326" width="2.54296875" style="48" customWidth="1"/>
    <col min="13327" max="13327" width="1.54296875" style="48" bestFit="1" customWidth="1"/>
    <col min="13328" max="13328" width="13" style="48" customWidth="1"/>
    <col min="13329" max="13330" width="2.7265625" style="48" customWidth="1"/>
    <col min="13331" max="13331" width="3.81640625" style="48" customWidth="1"/>
    <col min="13332" max="13332" width="3.1796875" style="48" customWidth="1"/>
    <col min="13333" max="13333" width="5.453125" style="48" customWidth="1"/>
    <col min="13334" max="13334" width="6.54296875" style="48" customWidth="1"/>
    <col min="13335" max="13335" width="10.81640625" style="48" bestFit="1" customWidth="1"/>
    <col min="13336" max="13336" width="6.453125" style="48" customWidth="1"/>
    <col min="13337" max="13337" width="3.54296875" style="48" customWidth="1"/>
    <col min="13338" max="13338" width="6.26953125" style="48" customWidth="1"/>
    <col min="13339" max="13339" width="3.453125" style="48" customWidth="1"/>
    <col min="13340" max="13340" width="2.7265625" style="48" customWidth="1"/>
    <col min="13341" max="13342" width="1.54296875" style="48" customWidth="1"/>
    <col min="13343" max="13345" width="2.7265625" style="48" customWidth="1"/>
    <col min="13346" max="13346" width="7.453125" style="48" customWidth="1"/>
    <col min="13347" max="13347" width="2.7265625" style="48" customWidth="1"/>
    <col min="13348" max="13348" width="6.26953125" style="48" customWidth="1"/>
    <col min="13349" max="13349" width="11.26953125" style="48" customWidth="1"/>
    <col min="13350" max="13353" width="2.7265625" style="48" customWidth="1"/>
    <col min="13354" max="13354" width="8.26953125" style="48" customWidth="1"/>
    <col min="13355" max="13360" width="3.7265625" style="48" customWidth="1"/>
    <col min="13361" max="13361" width="4.7265625" style="48" customWidth="1"/>
    <col min="13362" max="13362" width="20.7265625" style="48" customWidth="1"/>
    <col min="13363" max="13363" width="3.54296875" style="48" customWidth="1"/>
    <col min="13364" max="13364" width="7.453125" style="48" customWidth="1"/>
    <col min="13365" max="13568" width="9.1796875" style="48"/>
    <col min="13569" max="13569" width="5.81640625" style="48" customWidth="1"/>
    <col min="13570" max="13575" width="2.453125" style="48" customWidth="1"/>
    <col min="13576" max="13576" width="5.453125" style="48" customWidth="1"/>
    <col min="13577" max="13577" width="2.453125" style="48" customWidth="1"/>
    <col min="13578" max="13578" width="8" style="48" customWidth="1"/>
    <col min="13579" max="13580" width="2.7265625" style="48" customWidth="1"/>
    <col min="13581" max="13581" width="21.1796875" style="48" customWidth="1"/>
    <col min="13582" max="13582" width="2.54296875" style="48" customWidth="1"/>
    <col min="13583" max="13583" width="1.54296875" style="48" bestFit="1" customWidth="1"/>
    <col min="13584" max="13584" width="13" style="48" customWidth="1"/>
    <col min="13585" max="13586" width="2.7265625" style="48" customWidth="1"/>
    <col min="13587" max="13587" width="3.81640625" style="48" customWidth="1"/>
    <col min="13588" max="13588" width="3.1796875" style="48" customWidth="1"/>
    <col min="13589" max="13589" width="5.453125" style="48" customWidth="1"/>
    <col min="13590" max="13590" width="6.54296875" style="48" customWidth="1"/>
    <col min="13591" max="13591" width="10.81640625" style="48" bestFit="1" customWidth="1"/>
    <col min="13592" max="13592" width="6.453125" style="48" customWidth="1"/>
    <col min="13593" max="13593" width="3.54296875" style="48" customWidth="1"/>
    <col min="13594" max="13594" width="6.26953125" style="48" customWidth="1"/>
    <col min="13595" max="13595" width="3.453125" style="48" customWidth="1"/>
    <col min="13596" max="13596" width="2.7265625" style="48" customWidth="1"/>
    <col min="13597" max="13598" width="1.54296875" style="48" customWidth="1"/>
    <col min="13599" max="13601" width="2.7265625" style="48" customWidth="1"/>
    <col min="13602" max="13602" width="7.453125" style="48" customWidth="1"/>
    <col min="13603" max="13603" width="2.7265625" style="48" customWidth="1"/>
    <col min="13604" max="13604" width="6.26953125" style="48" customWidth="1"/>
    <col min="13605" max="13605" width="11.26953125" style="48" customWidth="1"/>
    <col min="13606" max="13609" width="2.7265625" style="48" customWidth="1"/>
    <col min="13610" max="13610" width="8.26953125" style="48" customWidth="1"/>
    <col min="13611" max="13616" width="3.7265625" style="48" customWidth="1"/>
    <col min="13617" max="13617" width="4.7265625" style="48" customWidth="1"/>
    <col min="13618" max="13618" width="20.7265625" style="48" customWidth="1"/>
    <col min="13619" max="13619" width="3.54296875" style="48" customWidth="1"/>
    <col min="13620" max="13620" width="7.453125" style="48" customWidth="1"/>
    <col min="13621" max="13824" width="9.1796875" style="48"/>
    <col min="13825" max="13825" width="5.81640625" style="48" customWidth="1"/>
    <col min="13826" max="13831" width="2.453125" style="48" customWidth="1"/>
    <col min="13832" max="13832" width="5.453125" style="48" customWidth="1"/>
    <col min="13833" max="13833" width="2.453125" style="48" customWidth="1"/>
    <col min="13834" max="13834" width="8" style="48" customWidth="1"/>
    <col min="13835" max="13836" width="2.7265625" style="48" customWidth="1"/>
    <col min="13837" max="13837" width="21.1796875" style="48" customWidth="1"/>
    <col min="13838" max="13838" width="2.54296875" style="48" customWidth="1"/>
    <col min="13839" max="13839" width="1.54296875" style="48" bestFit="1" customWidth="1"/>
    <col min="13840" max="13840" width="13" style="48" customWidth="1"/>
    <col min="13841" max="13842" width="2.7265625" style="48" customWidth="1"/>
    <col min="13843" max="13843" width="3.81640625" style="48" customWidth="1"/>
    <col min="13844" max="13844" width="3.1796875" style="48" customWidth="1"/>
    <col min="13845" max="13845" width="5.453125" style="48" customWidth="1"/>
    <col min="13846" max="13846" width="6.54296875" style="48" customWidth="1"/>
    <col min="13847" max="13847" width="10.81640625" style="48" bestFit="1" customWidth="1"/>
    <col min="13848" max="13848" width="6.453125" style="48" customWidth="1"/>
    <col min="13849" max="13849" width="3.54296875" style="48" customWidth="1"/>
    <col min="13850" max="13850" width="6.26953125" style="48" customWidth="1"/>
    <col min="13851" max="13851" width="3.453125" style="48" customWidth="1"/>
    <col min="13852" max="13852" width="2.7265625" style="48" customWidth="1"/>
    <col min="13853" max="13854" width="1.54296875" style="48" customWidth="1"/>
    <col min="13855" max="13857" width="2.7265625" style="48" customWidth="1"/>
    <col min="13858" max="13858" width="7.453125" style="48" customWidth="1"/>
    <col min="13859" max="13859" width="2.7265625" style="48" customWidth="1"/>
    <col min="13860" max="13860" width="6.26953125" style="48" customWidth="1"/>
    <col min="13861" max="13861" width="11.26953125" style="48" customWidth="1"/>
    <col min="13862" max="13865" width="2.7265625" style="48" customWidth="1"/>
    <col min="13866" max="13866" width="8.26953125" style="48" customWidth="1"/>
    <col min="13867" max="13872" width="3.7265625" style="48" customWidth="1"/>
    <col min="13873" max="13873" width="4.7265625" style="48" customWidth="1"/>
    <col min="13874" max="13874" width="20.7265625" style="48" customWidth="1"/>
    <col min="13875" max="13875" width="3.54296875" style="48" customWidth="1"/>
    <col min="13876" max="13876" width="7.453125" style="48" customWidth="1"/>
    <col min="13877" max="14080" width="9.1796875" style="48"/>
    <col min="14081" max="14081" width="5.81640625" style="48" customWidth="1"/>
    <col min="14082" max="14087" width="2.453125" style="48" customWidth="1"/>
    <col min="14088" max="14088" width="5.453125" style="48" customWidth="1"/>
    <col min="14089" max="14089" width="2.453125" style="48" customWidth="1"/>
    <col min="14090" max="14090" width="8" style="48" customWidth="1"/>
    <col min="14091" max="14092" width="2.7265625" style="48" customWidth="1"/>
    <col min="14093" max="14093" width="21.1796875" style="48" customWidth="1"/>
    <col min="14094" max="14094" width="2.54296875" style="48" customWidth="1"/>
    <col min="14095" max="14095" width="1.54296875" style="48" bestFit="1" customWidth="1"/>
    <col min="14096" max="14096" width="13" style="48" customWidth="1"/>
    <col min="14097" max="14098" width="2.7265625" style="48" customWidth="1"/>
    <col min="14099" max="14099" width="3.81640625" style="48" customWidth="1"/>
    <col min="14100" max="14100" width="3.1796875" style="48" customWidth="1"/>
    <col min="14101" max="14101" width="5.453125" style="48" customWidth="1"/>
    <col min="14102" max="14102" width="6.54296875" style="48" customWidth="1"/>
    <col min="14103" max="14103" width="10.81640625" style="48" bestFit="1" customWidth="1"/>
    <col min="14104" max="14104" width="6.453125" style="48" customWidth="1"/>
    <col min="14105" max="14105" width="3.54296875" style="48" customWidth="1"/>
    <col min="14106" max="14106" width="6.26953125" style="48" customWidth="1"/>
    <col min="14107" max="14107" width="3.453125" style="48" customWidth="1"/>
    <col min="14108" max="14108" width="2.7265625" style="48" customWidth="1"/>
    <col min="14109" max="14110" width="1.54296875" style="48" customWidth="1"/>
    <col min="14111" max="14113" width="2.7265625" style="48" customWidth="1"/>
    <col min="14114" max="14114" width="7.453125" style="48" customWidth="1"/>
    <col min="14115" max="14115" width="2.7265625" style="48" customWidth="1"/>
    <col min="14116" max="14116" width="6.26953125" style="48" customWidth="1"/>
    <col min="14117" max="14117" width="11.26953125" style="48" customWidth="1"/>
    <col min="14118" max="14121" width="2.7265625" style="48" customWidth="1"/>
    <col min="14122" max="14122" width="8.26953125" style="48" customWidth="1"/>
    <col min="14123" max="14128" width="3.7265625" style="48" customWidth="1"/>
    <col min="14129" max="14129" width="4.7265625" style="48" customWidth="1"/>
    <col min="14130" max="14130" width="20.7265625" style="48" customWidth="1"/>
    <col min="14131" max="14131" width="3.54296875" style="48" customWidth="1"/>
    <col min="14132" max="14132" width="7.453125" style="48" customWidth="1"/>
    <col min="14133" max="14336" width="9.1796875" style="48"/>
    <col min="14337" max="14337" width="5.81640625" style="48" customWidth="1"/>
    <col min="14338" max="14343" width="2.453125" style="48" customWidth="1"/>
    <col min="14344" max="14344" width="5.453125" style="48" customWidth="1"/>
    <col min="14345" max="14345" width="2.453125" style="48" customWidth="1"/>
    <col min="14346" max="14346" width="8" style="48" customWidth="1"/>
    <col min="14347" max="14348" width="2.7265625" style="48" customWidth="1"/>
    <col min="14349" max="14349" width="21.1796875" style="48" customWidth="1"/>
    <col min="14350" max="14350" width="2.54296875" style="48" customWidth="1"/>
    <col min="14351" max="14351" width="1.54296875" style="48" bestFit="1" customWidth="1"/>
    <col min="14352" max="14352" width="13" style="48" customWidth="1"/>
    <col min="14353" max="14354" width="2.7265625" style="48" customWidth="1"/>
    <col min="14355" max="14355" width="3.81640625" style="48" customWidth="1"/>
    <col min="14356" max="14356" width="3.1796875" style="48" customWidth="1"/>
    <col min="14357" max="14357" width="5.453125" style="48" customWidth="1"/>
    <col min="14358" max="14358" width="6.54296875" style="48" customWidth="1"/>
    <col min="14359" max="14359" width="10.81640625" style="48" bestFit="1" customWidth="1"/>
    <col min="14360" max="14360" width="6.453125" style="48" customWidth="1"/>
    <col min="14361" max="14361" width="3.54296875" style="48" customWidth="1"/>
    <col min="14362" max="14362" width="6.26953125" style="48" customWidth="1"/>
    <col min="14363" max="14363" width="3.453125" style="48" customWidth="1"/>
    <col min="14364" max="14364" width="2.7265625" style="48" customWidth="1"/>
    <col min="14365" max="14366" width="1.54296875" style="48" customWidth="1"/>
    <col min="14367" max="14369" width="2.7265625" style="48" customWidth="1"/>
    <col min="14370" max="14370" width="7.453125" style="48" customWidth="1"/>
    <col min="14371" max="14371" width="2.7265625" style="48" customWidth="1"/>
    <col min="14372" max="14372" width="6.26953125" style="48" customWidth="1"/>
    <col min="14373" max="14373" width="11.26953125" style="48" customWidth="1"/>
    <col min="14374" max="14377" width="2.7265625" style="48" customWidth="1"/>
    <col min="14378" max="14378" width="8.26953125" style="48" customWidth="1"/>
    <col min="14379" max="14384" width="3.7265625" style="48" customWidth="1"/>
    <col min="14385" max="14385" width="4.7265625" style="48" customWidth="1"/>
    <col min="14386" max="14386" width="20.7265625" style="48" customWidth="1"/>
    <col min="14387" max="14387" width="3.54296875" style="48" customWidth="1"/>
    <col min="14388" max="14388" width="7.453125" style="48" customWidth="1"/>
    <col min="14389" max="14592" width="9.1796875" style="48"/>
    <col min="14593" max="14593" width="5.81640625" style="48" customWidth="1"/>
    <col min="14594" max="14599" width="2.453125" style="48" customWidth="1"/>
    <col min="14600" max="14600" width="5.453125" style="48" customWidth="1"/>
    <col min="14601" max="14601" width="2.453125" style="48" customWidth="1"/>
    <col min="14602" max="14602" width="8" style="48" customWidth="1"/>
    <col min="14603" max="14604" width="2.7265625" style="48" customWidth="1"/>
    <col min="14605" max="14605" width="21.1796875" style="48" customWidth="1"/>
    <col min="14606" max="14606" width="2.54296875" style="48" customWidth="1"/>
    <col min="14607" max="14607" width="1.54296875" style="48" bestFit="1" customWidth="1"/>
    <col min="14608" max="14608" width="13" style="48" customWidth="1"/>
    <col min="14609" max="14610" width="2.7265625" style="48" customWidth="1"/>
    <col min="14611" max="14611" width="3.81640625" style="48" customWidth="1"/>
    <col min="14612" max="14612" width="3.1796875" style="48" customWidth="1"/>
    <col min="14613" max="14613" width="5.453125" style="48" customWidth="1"/>
    <col min="14614" max="14614" width="6.54296875" style="48" customWidth="1"/>
    <col min="14615" max="14615" width="10.81640625" style="48" bestFit="1" customWidth="1"/>
    <col min="14616" max="14616" width="6.453125" style="48" customWidth="1"/>
    <col min="14617" max="14617" width="3.54296875" style="48" customWidth="1"/>
    <col min="14618" max="14618" width="6.26953125" style="48" customWidth="1"/>
    <col min="14619" max="14619" width="3.453125" style="48" customWidth="1"/>
    <col min="14620" max="14620" width="2.7265625" style="48" customWidth="1"/>
    <col min="14621" max="14622" width="1.54296875" style="48" customWidth="1"/>
    <col min="14623" max="14625" width="2.7265625" style="48" customWidth="1"/>
    <col min="14626" max="14626" width="7.453125" style="48" customWidth="1"/>
    <col min="14627" max="14627" width="2.7265625" style="48" customWidth="1"/>
    <col min="14628" max="14628" width="6.26953125" style="48" customWidth="1"/>
    <col min="14629" max="14629" width="11.26953125" style="48" customWidth="1"/>
    <col min="14630" max="14633" width="2.7265625" style="48" customWidth="1"/>
    <col min="14634" max="14634" width="8.26953125" style="48" customWidth="1"/>
    <col min="14635" max="14640" width="3.7265625" style="48" customWidth="1"/>
    <col min="14641" max="14641" width="4.7265625" style="48" customWidth="1"/>
    <col min="14642" max="14642" width="20.7265625" style="48" customWidth="1"/>
    <col min="14643" max="14643" width="3.54296875" style="48" customWidth="1"/>
    <col min="14644" max="14644" width="7.453125" style="48" customWidth="1"/>
    <col min="14645" max="14848" width="9.1796875" style="48"/>
    <col min="14849" max="14849" width="5.81640625" style="48" customWidth="1"/>
    <col min="14850" max="14855" width="2.453125" style="48" customWidth="1"/>
    <col min="14856" max="14856" width="5.453125" style="48" customWidth="1"/>
    <col min="14857" max="14857" width="2.453125" style="48" customWidth="1"/>
    <col min="14858" max="14858" width="8" style="48" customWidth="1"/>
    <col min="14859" max="14860" width="2.7265625" style="48" customWidth="1"/>
    <col min="14861" max="14861" width="21.1796875" style="48" customWidth="1"/>
    <col min="14862" max="14862" width="2.54296875" style="48" customWidth="1"/>
    <col min="14863" max="14863" width="1.54296875" style="48" bestFit="1" customWidth="1"/>
    <col min="14864" max="14864" width="13" style="48" customWidth="1"/>
    <col min="14865" max="14866" width="2.7265625" style="48" customWidth="1"/>
    <col min="14867" max="14867" width="3.81640625" style="48" customWidth="1"/>
    <col min="14868" max="14868" width="3.1796875" style="48" customWidth="1"/>
    <col min="14869" max="14869" width="5.453125" style="48" customWidth="1"/>
    <col min="14870" max="14870" width="6.54296875" style="48" customWidth="1"/>
    <col min="14871" max="14871" width="10.81640625" style="48" bestFit="1" customWidth="1"/>
    <col min="14872" max="14872" width="6.453125" style="48" customWidth="1"/>
    <col min="14873" max="14873" width="3.54296875" style="48" customWidth="1"/>
    <col min="14874" max="14874" width="6.26953125" style="48" customWidth="1"/>
    <col min="14875" max="14875" width="3.453125" style="48" customWidth="1"/>
    <col min="14876" max="14876" width="2.7265625" style="48" customWidth="1"/>
    <col min="14877" max="14878" width="1.54296875" style="48" customWidth="1"/>
    <col min="14879" max="14881" width="2.7265625" style="48" customWidth="1"/>
    <col min="14882" max="14882" width="7.453125" style="48" customWidth="1"/>
    <col min="14883" max="14883" width="2.7265625" style="48" customWidth="1"/>
    <col min="14884" max="14884" width="6.26953125" style="48" customWidth="1"/>
    <col min="14885" max="14885" width="11.26953125" style="48" customWidth="1"/>
    <col min="14886" max="14889" width="2.7265625" style="48" customWidth="1"/>
    <col min="14890" max="14890" width="8.26953125" style="48" customWidth="1"/>
    <col min="14891" max="14896" width="3.7265625" style="48" customWidth="1"/>
    <col min="14897" max="14897" width="4.7265625" style="48" customWidth="1"/>
    <col min="14898" max="14898" width="20.7265625" style="48" customWidth="1"/>
    <col min="14899" max="14899" width="3.54296875" style="48" customWidth="1"/>
    <col min="14900" max="14900" width="7.453125" style="48" customWidth="1"/>
    <col min="14901" max="15104" width="9.1796875" style="48"/>
    <col min="15105" max="15105" width="5.81640625" style="48" customWidth="1"/>
    <col min="15106" max="15111" width="2.453125" style="48" customWidth="1"/>
    <col min="15112" max="15112" width="5.453125" style="48" customWidth="1"/>
    <col min="15113" max="15113" width="2.453125" style="48" customWidth="1"/>
    <col min="15114" max="15114" width="8" style="48" customWidth="1"/>
    <col min="15115" max="15116" width="2.7265625" style="48" customWidth="1"/>
    <col min="15117" max="15117" width="21.1796875" style="48" customWidth="1"/>
    <col min="15118" max="15118" width="2.54296875" style="48" customWidth="1"/>
    <col min="15119" max="15119" width="1.54296875" style="48" bestFit="1" customWidth="1"/>
    <col min="15120" max="15120" width="13" style="48" customWidth="1"/>
    <col min="15121" max="15122" width="2.7265625" style="48" customWidth="1"/>
    <col min="15123" max="15123" width="3.81640625" style="48" customWidth="1"/>
    <col min="15124" max="15124" width="3.1796875" style="48" customWidth="1"/>
    <col min="15125" max="15125" width="5.453125" style="48" customWidth="1"/>
    <col min="15126" max="15126" width="6.54296875" style="48" customWidth="1"/>
    <col min="15127" max="15127" width="10.81640625" style="48" bestFit="1" customWidth="1"/>
    <col min="15128" max="15128" width="6.453125" style="48" customWidth="1"/>
    <col min="15129" max="15129" width="3.54296875" style="48" customWidth="1"/>
    <col min="15130" max="15130" width="6.26953125" style="48" customWidth="1"/>
    <col min="15131" max="15131" width="3.453125" style="48" customWidth="1"/>
    <col min="15132" max="15132" width="2.7265625" style="48" customWidth="1"/>
    <col min="15133" max="15134" width="1.54296875" style="48" customWidth="1"/>
    <col min="15135" max="15137" width="2.7265625" style="48" customWidth="1"/>
    <col min="15138" max="15138" width="7.453125" style="48" customWidth="1"/>
    <col min="15139" max="15139" width="2.7265625" style="48" customWidth="1"/>
    <col min="15140" max="15140" width="6.26953125" style="48" customWidth="1"/>
    <col min="15141" max="15141" width="11.26953125" style="48" customWidth="1"/>
    <col min="15142" max="15145" width="2.7265625" style="48" customWidth="1"/>
    <col min="15146" max="15146" width="8.26953125" style="48" customWidth="1"/>
    <col min="15147" max="15152" width="3.7265625" style="48" customWidth="1"/>
    <col min="15153" max="15153" width="4.7265625" style="48" customWidth="1"/>
    <col min="15154" max="15154" width="20.7265625" style="48" customWidth="1"/>
    <col min="15155" max="15155" width="3.54296875" style="48" customWidth="1"/>
    <col min="15156" max="15156" width="7.453125" style="48" customWidth="1"/>
    <col min="15157" max="15360" width="9.1796875" style="48"/>
    <col min="15361" max="15361" width="5.81640625" style="48" customWidth="1"/>
    <col min="15362" max="15367" width="2.453125" style="48" customWidth="1"/>
    <col min="15368" max="15368" width="5.453125" style="48" customWidth="1"/>
    <col min="15369" max="15369" width="2.453125" style="48" customWidth="1"/>
    <col min="15370" max="15370" width="8" style="48" customWidth="1"/>
    <col min="15371" max="15372" width="2.7265625" style="48" customWidth="1"/>
    <col min="15373" max="15373" width="21.1796875" style="48" customWidth="1"/>
    <col min="15374" max="15374" width="2.54296875" style="48" customWidth="1"/>
    <col min="15375" max="15375" width="1.54296875" style="48" bestFit="1" customWidth="1"/>
    <col min="15376" max="15376" width="13" style="48" customWidth="1"/>
    <col min="15377" max="15378" width="2.7265625" style="48" customWidth="1"/>
    <col min="15379" max="15379" width="3.81640625" style="48" customWidth="1"/>
    <col min="15380" max="15380" width="3.1796875" style="48" customWidth="1"/>
    <col min="15381" max="15381" width="5.453125" style="48" customWidth="1"/>
    <col min="15382" max="15382" width="6.54296875" style="48" customWidth="1"/>
    <col min="15383" max="15383" width="10.81640625" style="48" bestFit="1" customWidth="1"/>
    <col min="15384" max="15384" width="6.453125" style="48" customWidth="1"/>
    <col min="15385" max="15385" width="3.54296875" style="48" customWidth="1"/>
    <col min="15386" max="15386" width="6.26953125" style="48" customWidth="1"/>
    <col min="15387" max="15387" width="3.453125" style="48" customWidth="1"/>
    <col min="15388" max="15388" width="2.7265625" style="48" customWidth="1"/>
    <col min="15389" max="15390" width="1.54296875" style="48" customWidth="1"/>
    <col min="15391" max="15393" width="2.7265625" style="48" customWidth="1"/>
    <col min="15394" max="15394" width="7.453125" style="48" customWidth="1"/>
    <col min="15395" max="15395" width="2.7265625" style="48" customWidth="1"/>
    <col min="15396" max="15396" width="6.26953125" style="48" customWidth="1"/>
    <col min="15397" max="15397" width="11.26953125" style="48" customWidth="1"/>
    <col min="15398" max="15401" width="2.7265625" style="48" customWidth="1"/>
    <col min="15402" max="15402" width="8.26953125" style="48" customWidth="1"/>
    <col min="15403" max="15408" width="3.7265625" style="48" customWidth="1"/>
    <col min="15409" max="15409" width="4.7265625" style="48" customWidth="1"/>
    <col min="15410" max="15410" width="20.7265625" style="48" customWidth="1"/>
    <col min="15411" max="15411" width="3.54296875" style="48" customWidth="1"/>
    <col min="15412" max="15412" width="7.453125" style="48" customWidth="1"/>
    <col min="15413" max="15616" width="9.1796875" style="48"/>
    <col min="15617" max="15617" width="5.81640625" style="48" customWidth="1"/>
    <col min="15618" max="15623" width="2.453125" style="48" customWidth="1"/>
    <col min="15624" max="15624" width="5.453125" style="48" customWidth="1"/>
    <col min="15625" max="15625" width="2.453125" style="48" customWidth="1"/>
    <col min="15626" max="15626" width="8" style="48" customWidth="1"/>
    <col min="15627" max="15628" width="2.7265625" style="48" customWidth="1"/>
    <col min="15629" max="15629" width="21.1796875" style="48" customWidth="1"/>
    <col min="15630" max="15630" width="2.54296875" style="48" customWidth="1"/>
    <col min="15631" max="15631" width="1.54296875" style="48" bestFit="1" customWidth="1"/>
    <col min="15632" max="15632" width="13" style="48" customWidth="1"/>
    <col min="15633" max="15634" width="2.7265625" style="48" customWidth="1"/>
    <col min="15635" max="15635" width="3.81640625" style="48" customWidth="1"/>
    <col min="15636" max="15636" width="3.1796875" style="48" customWidth="1"/>
    <col min="15637" max="15637" width="5.453125" style="48" customWidth="1"/>
    <col min="15638" max="15638" width="6.54296875" style="48" customWidth="1"/>
    <col min="15639" max="15639" width="10.81640625" style="48" bestFit="1" customWidth="1"/>
    <col min="15640" max="15640" width="6.453125" style="48" customWidth="1"/>
    <col min="15641" max="15641" width="3.54296875" style="48" customWidth="1"/>
    <col min="15642" max="15642" width="6.26953125" style="48" customWidth="1"/>
    <col min="15643" max="15643" width="3.453125" style="48" customWidth="1"/>
    <col min="15644" max="15644" width="2.7265625" style="48" customWidth="1"/>
    <col min="15645" max="15646" width="1.54296875" style="48" customWidth="1"/>
    <col min="15647" max="15649" width="2.7265625" style="48" customWidth="1"/>
    <col min="15650" max="15650" width="7.453125" style="48" customWidth="1"/>
    <col min="15651" max="15651" width="2.7265625" style="48" customWidth="1"/>
    <col min="15652" max="15652" width="6.26953125" style="48" customWidth="1"/>
    <col min="15653" max="15653" width="11.26953125" style="48" customWidth="1"/>
    <col min="15654" max="15657" width="2.7265625" style="48" customWidth="1"/>
    <col min="15658" max="15658" width="8.26953125" style="48" customWidth="1"/>
    <col min="15659" max="15664" width="3.7265625" style="48" customWidth="1"/>
    <col min="15665" max="15665" width="4.7265625" style="48" customWidth="1"/>
    <col min="15666" max="15666" width="20.7265625" style="48" customWidth="1"/>
    <col min="15667" max="15667" width="3.54296875" style="48" customWidth="1"/>
    <col min="15668" max="15668" width="7.453125" style="48" customWidth="1"/>
    <col min="15669" max="15872" width="9.1796875" style="48"/>
    <col min="15873" max="15873" width="5.81640625" style="48" customWidth="1"/>
    <col min="15874" max="15879" width="2.453125" style="48" customWidth="1"/>
    <col min="15880" max="15880" width="5.453125" style="48" customWidth="1"/>
    <col min="15881" max="15881" width="2.453125" style="48" customWidth="1"/>
    <col min="15882" max="15882" width="8" style="48" customWidth="1"/>
    <col min="15883" max="15884" width="2.7265625" style="48" customWidth="1"/>
    <col min="15885" max="15885" width="21.1796875" style="48" customWidth="1"/>
    <col min="15886" max="15886" width="2.54296875" style="48" customWidth="1"/>
    <col min="15887" max="15887" width="1.54296875" style="48" bestFit="1" customWidth="1"/>
    <col min="15888" max="15888" width="13" style="48" customWidth="1"/>
    <col min="15889" max="15890" width="2.7265625" style="48" customWidth="1"/>
    <col min="15891" max="15891" width="3.81640625" style="48" customWidth="1"/>
    <col min="15892" max="15892" width="3.1796875" style="48" customWidth="1"/>
    <col min="15893" max="15893" width="5.453125" style="48" customWidth="1"/>
    <col min="15894" max="15894" width="6.54296875" style="48" customWidth="1"/>
    <col min="15895" max="15895" width="10.81640625" style="48" bestFit="1" customWidth="1"/>
    <col min="15896" max="15896" width="6.453125" style="48" customWidth="1"/>
    <col min="15897" max="15897" width="3.54296875" style="48" customWidth="1"/>
    <col min="15898" max="15898" width="6.26953125" style="48" customWidth="1"/>
    <col min="15899" max="15899" width="3.453125" style="48" customWidth="1"/>
    <col min="15900" max="15900" width="2.7265625" style="48" customWidth="1"/>
    <col min="15901" max="15902" width="1.54296875" style="48" customWidth="1"/>
    <col min="15903" max="15905" width="2.7265625" style="48" customWidth="1"/>
    <col min="15906" max="15906" width="7.453125" style="48" customWidth="1"/>
    <col min="15907" max="15907" width="2.7265625" style="48" customWidth="1"/>
    <col min="15908" max="15908" width="6.26953125" style="48" customWidth="1"/>
    <col min="15909" max="15909" width="11.26953125" style="48" customWidth="1"/>
    <col min="15910" max="15913" width="2.7265625" style="48" customWidth="1"/>
    <col min="15914" max="15914" width="8.26953125" style="48" customWidth="1"/>
    <col min="15915" max="15920" width="3.7265625" style="48" customWidth="1"/>
    <col min="15921" max="15921" width="4.7265625" style="48" customWidth="1"/>
    <col min="15922" max="15922" width="20.7265625" style="48" customWidth="1"/>
    <col min="15923" max="15923" width="3.54296875" style="48" customWidth="1"/>
    <col min="15924" max="15924" width="7.453125" style="48" customWidth="1"/>
    <col min="15925" max="16128" width="9.1796875" style="48"/>
    <col min="16129" max="16129" width="5.81640625" style="48" customWidth="1"/>
    <col min="16130" max="16135" width="2.453125" style="48" customWidth="1"/>
    <col min="16136" max="16136" width="5.453125" style="48" customWidth="1"/>
    <col min="16137" max="16137" width="2.453125" style="48" customWidth="1"/>
    <col min="16138" max="16138" width="8" style="48" customWidth="1"/>
    <col min="16139" max="16140" width="2.7265625" style="48" customWidth="1"/>
    <col min="16141" max="16141" width="21.1796875" style="48" customWidth="1"/>
    <col min="16142" max="16142" width="2.54296875" style="48" customWidth="1"/>
    <col min="16143" max="16143" width="1.54296875" style="48" bestFit="1" customWidth="1"/>
    <col min="16144" max="16144" width="13" style="48" customWidth="1"/>
    <col min="16145" max="16146" width="2.7265625" style="48" customWidth="1"/>
    <col min="16147" max="16147" width="3.81640625" style="48" customWidth="1"/>
    <col min="16148" max="16148" width="3.1796875" style="48" customWidth="1"/>
    <col min="16149" max="16149" width="5.453125" style="48" customWidth="1"/>
    <col min="16150" max="16150" width="6.54296875" style="48" customWidth="1"/>
    <col min="16151" max="16151" width="10.81640625" style="48" bestFit="1" customWidth="1"/>
    <col min="16152" max="16152" width="6.453125" style="48" customWidth="1"/>
    <col min="16153" max="16153" width="3.54296875" style="48" customWidth="1"/>
    <col min="16154" max="16154" width="6.26953125" style="48" customWidth="1"/>
    <col min="16155" max="16155" width="3.453125" style="48" customWidth="1"/>
    <col min="16156" max="16156" width="2.7265625" style="48" customWidth="1"/>
    <col min="16157" max="16158" width="1.54296875" style="48" customWidth="1"/>
    <col min="16159" max="16161" width="2.7265625" style="48" customWidth="1"/>
    <col min="16162" max="16162" width="7.453125" style="48" customWidth="1"/>
    <col min="16163" max="16163" width="2.7265625" style="48" customWidth="1"/>
    <col min="16164" max="16164" width="6.26953125" style="48" customWidth="1"/>
    <col min="16165" max="16165" width="11.26953125" style="48" customWidth="1"/>
    <col min="16166" max="16169" width="2.7265625" style="48" customWidth="1"/>
    <col min="16170" max="16170" width="8.26953125" style="48" customWidth="1"/>
    <col min="16171" max="16176" width="3.7265625" style="48" customWidth="1"/>
    <col min="16177" max="16177" width="4.7265625" style="48" customWidth="1"/>
    <col min="16178" max="16178" width="20.7265625" style="48" customWidth="1"/>
    <col min="16179" max="16179" width="3.54296875" style="48" customWidth="1"/>
    <col min="16180" max="16180" width="7.453125" style="48" customWidth="1"/>
    <col min="16181" max="16384" width="9.1796875" style="48"/>
  </cols>
  <sheetData>
    <row r="1" spans="1:54" ht="23">
      <c r="A1" s="541" t="s">
        <v>58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  <c r="AH1" s="541"/>
      <c r="AI1" s="541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</row>
    <row r="2" spans="1:54" ht="23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541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</row>
    <row r="3" spans="1:54" ht="20">
      <c r="A3" s="169" t="s">
        <v>59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</row>
    <row r="4" spans="1:54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54" s="51" customFormat="1">
      <c r="A5" s="50" t="s">
        <v>60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54" s="51" customFormat="1">
      <c r="A6" s="52"/>
      <c r="B6" s="52"/>
      <c r="C6" s="52"/>
      <c r="D6" s="52" t="s">
        <v>61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54" s="51" customForma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</row>
    <row r="8" spans="1:54" s="51" customFormat="1">
      <c r="A8" s="170" t="s">
        <v>62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</row>
    <row r="9" spans="1:54" s="51" customFormat="1" ht="28">
      <c r="A9" s="52"/>
      <c r="B9" s="52"/>
      <c r="C9" s="52"/>
      <c r="D9" s="54" t="s">
        <v>63</v>
      </c>
      <c r="E9" s="171">
        <v>0</v>
      </c>
      <c r="F9" s="171"/>
      <c r="G9" s="171"/>
      <c r="H9" s="171"/>
      <c r="I9" s="171"/>
      <c r="J9" s="171"/>
      <c r="K9" s="52"/>
      <c r="L9" s="52" t="s">
        <v>64</v>
      </c>
      <c r="M9" s="52"/>
      <c r="N9" s="52"/>
      <c r="O9" s="52"/>
      <c r="P9" s="55"/>
      <c r="Q9" s="52"/>
      <c r="R9" s="52"/>
      <c r="S9" s="52"/>
      <c r="T9" s="52"/>
      <c r="U9" s="52"/>
      <c r="V9" s="56"/>
      <c r="W9" s="52"/>
      <c r="X9" s="52"/>
      <c r="Y9" s="52"/>
      <c r="Z9" s="52"/>
      <c r="AA9" s="52"/>
      <c r="AB9" s="52"/>
      <c r="AC9" s="57"/>
      <c r="AD9" s="52"/>
      <c r="AE9" s="52"/>
      <c r="AF9" s="52"/>
      <c r="AG9" s="52"/>
      <c r="AH9" s="52"/>
    </row>
    <row r="10" spans="1:54" s="51" customFormat="1">
      <c r="A10" s="52"/>
      <c r="B10" s="52"/>
      <c r="C10" s="52"/>
      <c r="D10" s="54"/>
      <c r="E10" s="58"/>
      <c r="F10" s="58"/>
      <c r="G10" s="58"/>
      <c r="H10" s="58"/>
      <c r="I10" s="58"/>
      <c r="J10" s="58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7"/>
      <c r="AD10" s="52"/>
      <c r="AE10" s="52"/>
      <c r="AF10" s="52"/>
      <c r="AG10" s="52"/>
      <c r="AH10" s="52"/>
    </row>
    <row r="11" spans="1:54" s="51" customFormat="1">
      <c r="A11" s="170" t="s">
        <v>65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</row>
    <row r="12" spans="1:54" s="51" customFormat="1" ht="15.5">
      <c r="A12" s="52"/>
      <c r="B12" s="52"/>
      <c r="C12" s="52"/>
      <c r="D12" s="54" t="s">
        <v>63</v>
      </c>
      <c r="E12" s="172">
        <v>112178</v>
      </c>
      <c r="F12" s="173"/>
      <c r="G12" s="173"/>
      <c r="H12" s="173"/>
      <c r="I12" s="173"/>
      <c r="J12" s="173"/>
      <c r="K12" s="52"/>
      <c r="L12" s="52" t="s">
        <v>66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9"/>
      <c r="AE12" s="59"/>
      <c r="AF12" s="59"/>
      <c r="AG12" s="59"/>
      <c r="AH12" s="59"/>
    </row>
    <row r="13" spans="1:54" s="51" customFormat="1">
      <c r="A13" s="52"/>
      <c r="B13" s="52"/>
      <c r="C13" s="52"/>
      <c r="D13" s="54"/>
      <c r="E13" s="58"/>
      <c r="F13" s="58"/>
      <c r="G13" s="58"/>
      <c r="H13" s="58"/>
      <c r="I13" s="58"/>
      <c r="J13" s="58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9"/>
      <c r="AE13" s="59"/>
      <c r="AF13" s="59"/>
      <c r="AG13" s="59"/>
      <c r="AH13" s="59"/>
    </row>
    <row r="14" spans="1:54" ht="14.5" thickBot="1">
      <c r="A14" s="174" t="s">
        <v>67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</row>
    <row r="15" spans="1:54" ht="16" thickBot="1">
      <c r="A15" s="60"/>
      <c r="B15" s="60"/>
      <c r="C15" s="60"/>
      <c r="D15" s="61" t="s">
        <v>63</v>
      </c>
      <c r="E15" s="175">
        <f>E9</f>
        <v>0</v>
      </c>
      <c r="F15" s="176"/>
      <c r="G15" s="176"/>
      <c r="H15" s="176"/>
      <c r="I15" s="176"/>
      <c r="J15" s="177"/>
      <c r="K15" s="62" t="s">
        <v>68</v>
      </c>
      <c r="L15" s="60" t="s">
        <v>69</v>
      </c>
      <c r="M15" s="178">
        <f>E12</f>
        <v>112178</v>
      </c>
      <c r="N15" s="179"/>
      <c r="O15" s="179"/>
      <c r="P15" s="180"/>
      <c r="Q15" s="63" t="s">
        <v>70</v>
      </c>
      <c r="R15" s="120" t="s">
        <v>71</v>
      </c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64"/>
      <c r="AF15" s="60"/>
      <c r="AG15" s="60"/>
      <c r="AH15" s="60"/>
      <c r="AI15" s="65"/>
      <c r="AJ15" s="65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</row>
    <row r="16" spans="1:54" ht="16" thickBot="1">
      <c r="A16" s="60"/>
      <c r="B16" s="60"/>
      <c r="C16" s="60"/>
      <c r="D16" s="61" t="s">
        <v>63</v>
      </c>
      <c r="E16" s="175">
        <f>E15</f>
        <v>0</v>
      </c>
      <c r="F16" s="176"/>
      <c r="G16" s="176"/>
      <c r="H16" s="176"/>
      <c r="I16" s="176"/>
      <c r="J16" s="177"/>
      <c r="K16" s="62" t="s">
        <v>68</v>
      </c>
      <c r="L16" s="60" t="s">
        <v>69</v>
      </c>
      <c r="M16" s="178">
        <f>M15</f>
        <v>112178</v>
      </c>
      <c r="N16" s="179"/>
      <c r="O16" s="179"/>
      <c r="P16" s="180"/>
      <c r="Q16" s="67" t="s">
        <v>70</v>
      </c>
      <c r="R16" s="181">
        <v>50</v>
      </c>
      <c r="S16" s="182"/>
      <c r="T16" s="68" t="s">
        <v>70</v>
      </c>
      <c r="U16" s="69">
        <v>1</v>
      </c>
      <c r="V16" s="68" t="s">
        <v>72</v>
      </c>
      <c r="W16" s="70"/>
      <c r="X16" s="71"/>
      <c r="Y16" s="71"/>
      <c r="Z16" s="164"/>
      <c r="AA16" s="164"/>
      <c r="AB16" s="164"/>
      <c r="AC16" s="164"/>
      <c r="AD16" s="164"/>
      <c r="AE16" s="164"/>
      <c r="AF16" s="60"/>
      <c r="AG16" s="60"/>
      <c r="AH16" s="60"/>
      <c r="AP16" s="73"/>
    </row>
    <row r="17" spans="1:50" ht="15.5">
      <c r="A17" s="60"/>
      <c r="B17" s="60"/>
      <c r="C17" s="60"/>
      <c r="D17" s="61" t="s">
        <v>63</v>
      </c>
      <c r="E17" s="183">
        <f>E16</f>
        <v>0</v>
      </c>
      <c r="F17" s="183"/>
      <c r="G17" s="183"/>
      <c r="H17" s="183"/>
      <c r="I17" s="183"/>
      <c r="J17" s="183"/>
      <c r="K17" s="62" t="s">
        <v>68</v>
      </c>
      <c r="L17" s="60"/>
      <c r="M17" s="184">
        <f>M16*R16*U16</f>
        <v>5608900</v>
      </c>
      <c r="N17" s="184"/>
      <c r="O17" s="184"/>
      <c r="P17" s="184"/>
      <c r="Q17" s="184"/>
      <c r="R17" s="184"/>
      <c r="S17" s="74"/>
      <c r="T17" s="58"/>
      <c r="U17" s="75"/>
      <c r="V17" s="75"/>
      <c r="W17" s="75"/>
      <c r="X17" s="75"/>
      <c r="Y17" s="60"/>
      <c r="Z17" s="60"/>
      <c r="AA17" s="60"/>
      <c r="AB17" s="60"/>
      <c r="AC17" s="60"/>
      <c r="AD17" s="60"/>
      <c r="AE17" s="60"/>
      <c r="AF17" s="60"/>
      <c r="AG17" s="60"/>
      <c r="AH17" s="60"/>
    </row>
    <row r="18" spans="1:50" ht="15.5">
      <c r="A18" s="60"/>
      <c r="B18" s="60"/>
      <c r="C18" s="76"/>
      <c r="D18" s="77" t="s">
        <v>63</v>
      </c>
      <c r="E18" s="185">
        <f>E17+M17</f>
        <v>5608900</v>
      </c>
      <c r="F18" s="185"/>
      <c r="G18" s="185"/>
      <c r="H18" s="185"/>
      <c r="I18" s="185"/>
      <c r="J18" s="185"/>
      <c r="K18" s="76"/>
      <c r="L18" s="76"/>
      <c r="M18" s="78"/>
      <c r="N18" s="78"/>
      <c r="O18" s="78"/>
      <c r="P18" s="78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60"/>
      <c r="AB18" s="60"/>
      <c r="AC18" s="60"/>
      <c r="AD18" s="60"/>
      <c r="AE18" s="60"/>
      <c r="AF18" s="60"/>
      <c r="AG18" s="60"/>
      <c r="AH18" s="60"/>
    </row>
    <row r="19" spans="1:50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80"/>
      <c r="AD19" s="80"/>
      <c r="AE19" s="80"/>
      <c r="AF19" s="80"/>
      <c r="AG19" s="80"/>
      <c r="AH19" s="80"/>
    </row>
    <row r="20" spans="1:50">
      <c r="A20" s="163" t="s">
        <v>73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</row>
    <row r="21" spans="1:50" ht="15.5">
      <c r="A21" s="49"/>
      <c r="B21" s="49"/>
      <c r="C21" s="49"/>
      <c r="D21" s="77" t="s">
        <v>63</v>
      </c>
      <c r="E21" s="185">
        <f>E18</f>
        <v>5608900</v>
      </c>
      <c r="F21" s="185"/>
      <c r="G21" s="185"/>
      <c r="H21" s="185"/>
      <c r="I21" s="185"/>
      <c r="J21" s="185"/>
      <c r="K21" s="82"/>
      <c r="L21" s="82"/>
      <c r="M21" s="83"/>
      <c r="N21" s="83"/>
      <c r="O21" s="83"/>
      <c r="P21" s="83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80"/>
      <c r="AD21" s="80"/>
      <c r="AE21" s="80"/>
      <c r="AF21" s="80"/>
      <c r="AG21" s="80"/>
      <c r="AH21" s="80"/>
    </row>
    <row r="22" spans="1:50" ht="14.5" thickBot="1">
      <c r="A22" s="49"/>
      <c r="B22" s="84"/>
      <c r="C22" s="84"/>
      <c r="D22" s="84"/>
      <c r="E22" s="84"/>
      <c r="F22" s="84"/>
      <c r="G22" s="84"/>
      <c r="H22" s="84"/>
      <c r="I22" s="84"/>
      <c r="J22" s="84"/>
      <c r="K22" s="85"/>
      <c r="L22" s="86"/>
      <c r="M22" s="86"/>
      <c r="N22" s="86"/>
      <c r="O22" s="86"/>
      <c r="P22" s="86"/>
      <c r="Q22" s="86"/>
      <c r="R22" s="87"/>
      <c r="S22" s="87"/>
      <c r="T22" s="87"/>
      <c r="U22" s="87"/>
      <c r="V22" s="87"/>
      <c r="W22" s="87"/>
      <c r="X22" s="87"/>
      <c r="Y22" s="87"/>
      <c r="Z22" s="79"/>
      <c r="AA22" s="79"/>
      <c r="AB22" s="79"/>
      <c r="AC22" s="80"/>
      <c r="AD22" s="80"/>
      <c r="AE22" s="80"/>
      <c r="AF22" s="80"/>
      <c r="AG22" s="80"/>
      <c r="AH22" s="80"/>
    </row>
    <row r="23" spans="1:50" s="90" customFormat="1" ht="15.5">
      <c r="A23" s="162" t="s">
        <v>74</v>
      </c>
      <c r="B23" s="539" t="s">
        <v>75</v>
      </c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40" t="s">
        <v>76</v>
      </c>
      <c r="O23" s="540"/>
      <c r="P23" s="540"/>
      <c r="Q23" s="540"/>
      <c r="R23" s="540"/>
      <c r="S23" s="540"/>
      <c r="T23" s="540"/>
      <c r="U23" s="540"/>
      <c r="V23" s="540"/>
      <c r="W23" s="546" t="s">
        <v>77</v>
      </c>
      <c r="X23" s="546"/>
      <c r="Y23" s="546"/>
      <c r="Z23" s="546"/>
      <c r="AA23" s="546"/>
      <c r="AB23" s="546"/>
      <c r="AC23" s="545" t="s">
        <v>159</v>
      </c>
      <c r="AD23" s="545"/>
      <c r="AE23" s="545"/>
      <c r="AF23" s="545"/>
      <c r="AG23" s="545"/>
      <c r="AH23" s="545"/>
      <c r="AI23" s="161"/>
      <c r="AJ23" s="161"/>
    </row>
    <row r="24" spans="1:50" s="90" customFormat="1" ht="15.5">
      <c r="A24" s="91" t="s">
        <v>78</v>
      </c>
      <c r="B24" s="92" t="s">
        <v>79</v>
      </c>
      <c r="C24" s="93"/>
      <c r="D24" s="93"/>
      <c r="E24" s="93"/>
      <c r="F24" s="93"/>
      <c r="G24" s="93"/>
      <c r="H24" s="93"/>
      <c r="I24" s="93"/>
      <c r="J24" s="93"/>
      <c r="K24" s="94"/>
      <c r="L24" s="95"/>
      <c r="M24" s="96"/>
      <c r="N24" s="97"/>
      <c r="O24" s="98"/>
      <c r="P24" s="99">
        <v>0.15854220268718094</v>
      </c>
      <c r="Q24" s="100"/>
      <c r="R24" s="538">
        <f>P24*$E$21</f>
        <v>889247.36065212917</v>
      </c>
      <c r="S24" s="538"/>
      <c r="T24" s="538"/>
      <c r="U24" s="538"/>
      <c r="V24" s="538"/>
      <c r="W24" s="101">
        <v>0.17171289636645651</v>
      </c>
      <c r="X24" s="538">
        <f>W24*$E$21</f>
        <v>963120.46442981786</v>
      </c>
      <c r="Y24" s="538"/>
      <c r="Z24" s="538"/>
      <c r="AA24" s="538"/>
      <c r="AB24" s="538"/>
      <c r="AC24" s="536">
        <f>'DPA (ASB)'!J40</f>
        <v>945300</v>
      </c>
      <c r="AD24" s="536"/>
      <c r="AE24" s="536"/>
      <c r="AF24" s="536"/>
      <c r="AG24" s="536"/>
      <c r="AH24" s="536"/>
      <c r="AI24" s="102"/>
      <c r="AJ24" s="103"/>
      <c r="AK24" s="102"/>
    </row>
    <row r="25" spans="1:50" s="90" customFormat="1" ht="15.5">
      <c r="A25" s="91" t="s">
        <v>80</v>
      </c>
      <c r="B25" s="92" t="s">
        <v>81</v>
      </c>
      <c r="C25" s="93"/>
      <c r="D25" s="93"/>
      <c r="E25" s="93"/>
      <c r="F25" s="93"/>
      <c r="G25" s="93"/>
      <c r="H25" s="93"/>
      <c r="I25" s="93"/>
      <c r="J25" s="93"/>
      <c r="K25" s="94"/>
      <c r="L25" s="95"/>
      <c r="M25" s="96"/>
      <c r="N25" s="97"/>
      <c r="O25" s="98"/>
      <c r="P25" s="99">
        <v>8.198711785649021E-2</v>
      </c>
      <c r="Q25" s="100"/>
      <c r="R25" s="538">
        <f>P25*$E$21</f>
        <v>459857.54534526792</v>
      </c>
      <c r="S25" s="538"/>
      <c r="T25" s="538"/>
      <c r="U25" s="538"/>
      <c r="V25" s="538"/>
      <c r="W25" s="101">
        <v>9.7550724430878435E-2</v>
      </c>
      <c r="X25" s="538">
        <f>W25*$E$21</f>
        <v>547152.25826035405</v>
      </c>
      <c r="Y25" s="538"/>
      <c r="Z25" s="538"/>
      <c r="AA25" s="538"/>
      <c r="AB25" s="538"/>
      <c r="AC25" s="536">
        <f>'DPA (ASB)'!J62</f>
        <v>517200</v>
      </c>
      <c r="AD25" s="536"/>
      <c r="AE25" s="536"/>
      <c r="AF25" s="536"/>
      <c r="AG25" s="536"/>
      <c r="AH25" s="536"/>
      <c r="AI25" s="102"/>
      <c r="AJ25" s="103"/>
      <c r="AK25" s="102"/>
    </row>
    <row r="26" spans="1:50" s="90" customFormat="1" ht="15.5">
      <c r="A26" s="91" t="s">
        <v>12</v>
      </c>
      <c r="B26" s="92" t="s">
        <v>82</v>
      </c>
      <c r="C26" s="93"/>
      <c r="D26" s="93"/>
      <c r="E26" s="93"/>
      <c r="F26" s="93"/>
      <c r="G26" s="93"/>
      <c r="H26" s="93"/>
      <c r="I26" s="93"/>
      <c r="J26" s="93"/>
      <c r="K26" s="94"/>
      <c r="L26" s="95"/>
      <c r="M26" s="96"/>
      <c r="N26" s="97"/>
      <c r="O26" s="98"/>
      <c r="P26" s="99">
        <v>1.0461721999297855E-2</v>
      </c>
      <c r="Q26" s="100"/>
      <c r="R26" s="538">
        <f>P26*$E$21</f>
        <v>58678.752521861737</v>
      </c>
      <c r="S26" s="538"/>
      <c r="T26" s="538"/>
      <c r="U26" s="538"/>
      <c r="V26" s="538"/>
      <c r="W26" s="101">
        <v>1.122208716232506E-2</v>
      </c>
      <c r="X26" s="538">
        <f>W26*$E$21</f>
        <v>62943.564684765028</v>
      </c>
      <c r="Y26" s="538"/>
      <c r="Z26" s="538"/>
      <c r="AA26" s="538"/>
      <c r="AB26" s="538"/>
      <c r="AC26" s="536"/>
      <c r="AD26" s="536"/>
      <c r="AE26" s="536"/>
      <c r="AF26" s="536"/>
      <c r="AG26" s="536"/>
      <c r="AH26" s="536"/>
      <c r="AI26" s="102"/>
      <c r="AJ26" s="103"/>
      <c r="AK26" s="102"/>
    </row>
    <row r="27" spans="1:50" s="90" customFormat="1" ht="15.5">
      <c r="A27" s="91" t="s">
        <v>83</v>
      </c>
      <c r="B27" s="92" t="s">
        <v>84</v>
      </c>
      <c r="C27" s="93"/>
      <c r="D27" s="93"/>
      <c r="E27" s="93"/>
      <c r="F27" s="93"/>
      <c r="G27" s="93"/>
      <c r="H27" s="93"/>
      <c r="I27" s="93"/>
      <c r="J27" s="93"/>
      <c r="K27" s="94"/>
      <c r="L27" s="95"/>
      <c r="M27" s="96"/>
      <c r="N27" s="97"/>
      <c r="O27" s="98"/>
      <c r="P27" s="99">
        <v>0.14219640753235019</v>
      </c>
      <c r="Q27" s="100"/>
      <c r="R27" s="538">
        <f>P27*$E$21</f>
        <v>797565.43020819896</v>
      </c>
      <c r="S27" s="538"/>
      <c r="T27" s="538"/>
      <c r="U27" s="538"/>
      <c r="V27" s="538"/>
      <c r="W27" s="101">
        <v>0.20701119887505334</v>
      </c>
      <c r="X27" s="538">
        <f>W27*$E$21</f>
        <v>1161105.1133702868</v>
      </c>
      <c r="Y27" s="538"/>
      <c r="Z27" s="538"/>
      <c r="AA27" s="538"/>
      <c r="AB27" s="538"/>
      <c r="AC27" s="536">
        <v>0</v>
      </c>
      <c r="AD27" s="536"/>
      <c r="AE27" s="536"/>
      <c r="AF27" s="536"/>
      <c r="AG27" s="536"/>
      <c r="AH27" s="536"/>
      <c r="AI27" s="102"/>
      <c r="AJ27" s="103"/>
      <c r="AK27" s="102"/>
    </row>
    <row r="28" spans="1:50" s="90" customFormat="1" ht="15.5">
      <c r="A28" s="91" t="s">
        <v>85</v>
      </c>
      <c r="B28" s="92" t="s">
        <v>86</v>
      </c>
      <c r="C28" s="93"/>
      <c r="D28" s="93"/>
      <c r="E28" s="93"/>
      <c r="F28" s="93"/>
      <c r="G28" s="93"/>
      <c r="H28" s="93"/>
      <c r="I28" s="93"/>
      <c r="J28" s="93"/>
      <c r="K28" s="94"/>
      <c r="L28" s="95"/>
      <c r="M28" s="96"/>
      <c r="N28" s="97"/>
      <c r="O28" s="98"/>
      <c r="P28" s="99">
        <v>0.60681254992468081</v>
      </c>
      <c r="Q28" s="100"/>
      <c r="R28" s="538">
        <f>P28*$E$21</f>
        <v>3403550.9112725421</v>
      </c>
      <c r="S28" s="538"/>
      <c r="T28" s="538"/>
      <c r="U28" s="538"/>
      <c r="V28" s="538"/>
      <c r="W28" s="101">
        <v>0.67332522973950359</v>
      </c>
      <c r="X28" s="538">
        <f>W28*$E$21</f>
        <v>3776613.8810859015</v>
      </c>
      <c r="Y28" s="538"/>
      <c r="Z28" s="538"/>
      <c r="AA28" s="538"/>
      <c r="AB28" s="538"/>
      <c r="AC28" s="536">
        <f>'DPA (ASB)'!J72</f>
        <v>2250000</v>
      </c>
      <c r="AD28" s="536"/>
      <c r="AE28" s="536"/>
      <c r="AF28" s="536"/>
      <c r="AG28" s="536"/>
      <c r="AH28" s="536"/>
      <c r="AI28" s="102"/>
      <c r="AJ28" s="103"/>
      <c r="AK28" s="102"/>
    </row>
    <row r="29" spans="1:50" s="112" customFormat="1" ht="16" thickBot="1">
      <c r="A29" s="542" t="s">
        <v>87</v>
      </c>
      <c r="B29" s="542"/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104"/>
      <c r="O29" s="105"/>
      <c r="P29" s="106">
        <f>SUM(P24:P28)</f>
        <v>1</v>
      </c>
      <c r="Q29" s="107"/>
      <c r="R29" s="543">
        <f>SUM(R24:V28)</f>
        <v>5608900</v>
      </c>
      <c r="S29" s="543"/>
      <c r="T29" s="543"/>
      <c r="U29" s="543"/>
      <c r="V29" s="543"/>
      <c r="W29" s="108"/>
      <c r="X29" s="544"/>
      <c r="Y29" s="544"/>
      <c r="Z29" s="544"/>
      <c r="AA29" s="544"/>
      <c r="AB29" s="544"/>
      <c r="AC29" s="536"/>
      <c r="AD29" s="536"/>
      <c r="AE29" s="536"/>
      <c r="AF29" s="536"/>
      <c r="AG29" s="536"/>
      <c r="AH29" s="536"/>
      <c r="AI29" s="109"/>
      <c r="AJ29" s="110"/>
      <c r="AK29" s="111"/>
    </row>
    <row r="30" spans="1:50" ht="15.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113"/>
      <c r="L30" s="86"/>
      <c r="M30" s="86"/>
      <c r="W30" s="114"/>
      <c r="X30" s="115"/>
      <c r="Y30" s="115"/>
      <c r="Z30" s="115"/>
      <c r="AA30" s="79"/>
      <c r="AB30" s="79"/>
      <c r="AC30" s="80"/>
      <c r="AD30" s="80"/>
      <c r="AE30" s="80"/>
      <c r="AF30" s="116"/>
      <c r="AG30" s="116"/>
      <c r="AH30" s="116"/>
      <c r="AI30" s="116"/>
      <c r="AJ30" s="116"/>
      <c r="AK30" s="115"/>
      <c r="AQ30" s="537"/>
      <c r="AR30" s="537"/>
      <c r="AS30" s="537"/>
      <c r="AT30" s="537"/>
      <c r="AU30" s="537"/>
      <c r="AV30" s="537"/>
      <c r="AX30" s="117"/>
    </row>
    <row r="35" spans="12:54" s="119" customFormat="1" ht="17.25" customHeight="1"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118"/>
      <c r="AD35" s="118"/>
      <c r="AE35" s="118"/>
      <c r="AF35" s="118"/>
      <c r="AG35" s="118"/>
      <c r="AH35" s="11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</row>
  </sheetData>
  <mergeCells count="25">
    <mergeCell ref="B23:M23"/>
    <mergeCell ref="N23:V23"/>
    <mergeCell ref="A1:AI2"/>
    <mergeCell ref="A29:M29"/>
    <mergeCell ref="R29:V29"/>
    <mergeCell ref="X29:AB29"/>
    <mergeCell ref="AC23:AH23"/>
    <mergeCell ref="R24:V24"/>
    <mergeCell ref="X24:AB24"/>
    <mergeCell ref="AC24:AH24"/>
    <mergeCell ref="R26:V26"/>
    <mergeCell ref="X26:AB26"/>
    <mergeCell ref="R25:V25"/>
    <mergeCell ref="X25:AB25"/>
    <mergeCell ref="W23:AB23"/>
    <mergeCell ref="AC29:AH29"/>
    <mergeCell ref="AC25:AH25"/>
    <mergeCell ref="AC26:AH26"/>
    <mergeCell ref="AC27:AH27"/>
    <mergeCell ref="AQ30:AV30"/>
    <mergeCell ref="R27:V27"/>
    <mergeCell ref="X27:AB27"/>
    <mergeCell ref="R28:V28"/>
    <mergeCell ref="X28:AB28"/>
    <mergeCell ref="AC28:AH28"/>
  </mergeCells>
  <pageMargins left="0.7" right="0.7" top="0.75" bottom="0.75" header="0.3" footer="0.3"/>
  <pageSetup paperSize="9" scale="47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35"/>
  <sheetViews>
    <sheetView showGridLines="0" topLeftCell="A7" zoomScale="70" zoomScaleNormal="70" workbookViewId="0">
      <selection activeCell="M28" sqref="M28"/>
    </sheetView>
  </sheetViews>
  <sheetFormatPr defaultColWidth="9.1796875" defaultRowHeight="14"/>
  <cols>
    <col min="1" max="1" width="5.81640625" style="119" customWidth="1"/>
    <col min="2" max="7" width="2.453125" style="119" customWidth="1"/>
    <col min="8" max="8" width="5.453125" style="119" customWidth="1"/>
    <col min="9" max="9" width="2.453125" style="119" customWidth="1"/>
    <col min="10" max="10" width="8" style="119" customWidth="1"/>
    <col min="11" max="11" width="2.7265625" style="119" customWidth="1"/>
    <col min="12" max="12" width="2.7265625" style="48" customWidth="1"/>
    <col min="13" max="13" width="27.26953125" style="48" customWidth="1"/>
    <col min="14" max="14" width="2.54296875" style="48" customWidth="1"/>
    <col min="15" max="15" width="1.54296875" style="48" bestFit="1" customWidth="1"/>
    <col min="16" max="16" width="13" style="48" customWidth="1"/>
    <col min="17" max="18" width="2.7265625" style="48" customWidth="1"/>
    <col min="19" max="19" width="3.81640625" style="48" customWidth="1"/>
    <col min="20" max="20" width="3.1796875" style="48" customWidth="1"/>
    <col min="21" max="21" width="5.453125" style="48" customWidth="1"/>
    <col min="22" max="22" width="6.54296875" style="48" customWidth="1"/>
    <col min="23" max="23" width="10.81640625" style="48" bestFit="1" customWidth="1"/>
    <col min="24" max="24" width="6.453125" style="48" customWidth="1"/>
    <col min="25" max="25" width="3.54296875" style="48" customWidth="1"/>
    <col min="26" max="26" width="6.26953125" style="48" customWidth="1"/>
    <col min="27" max="27" width="3.453125" style="48" customWidth="1"/>
    <col min="28" max="28" width="2.7265625" style="48" customWidth="1"/>
    <col min="29" max="30" width="1.54296875" style="118" customWidth="1"/>
    <col min="31" max="33" width="2.7265625" style="118" customWidth="1"/>
    <col min="34" max="34" width="7.453125" style="118" customWidth="1"/>
    <col min="35" max="35" width="2.7265625" style="48" customWidth="1"/>
    <col min="36" max="36" width="6.26953125" style="48" customWidth="1"/>
    <col min="37" max="37" width="11.26953125" style="48" customWidth="1"/>
    <col min="38" max="41" width="2.7265625" style="48" customWidth="1"/>
    <col min="42" max="42" width="8.26953125" style="48" customWidth="1"/>
    <col min="43" max="48" width="3.7265625" style="48" customWidth="1"/>
    <col min="49" max="49" width="4.7265625" style="48" customWidth="1"/>
    <col min="50" max="50" width="20.7265625" style="48" customWidth="1"/>
    <col min="51" max="51" width="3.54296875" style="48" customWidth="1"/>
    <col min="52" max="52" width="7.453125" style="48" customWidth="1"/>
    <col min="53" max="256" width="9.1796875" style="48"/>
    <col min="257" max="257" width="5.81640625" style="48" customWidth="1"/>
    <col min="258" max="263" width="2.453125" style="48" customWidth="1"/>
    <col min="264" max="264" width="5.453125" style="48" customWidth="1"/>
    <col min="265" max="265" width="2.453125" style="48" customWidth="1"/>
    <col min="266" max="266" width="8" style="48" customWidth="1"/>
    <col min="267" max="268" width="2.7265625" style="48" customWidth="1"/>
    <col min="269" max="269" width="21.1796875" style="48" customWidth="1"/>
    <col min="270" max="270" width="2.54296875" style="48" customWidth="1"/>
    <col min="271" max="271" width="1.54296875" style="48" bestFit="1" customWidth="1"/>
    <col min="272" max="272" width="13" style="48" customWidth="1"/>
    <col min="273" max="274" width="2.7265625" style="48" customWidth="1"/>
    <col min="275" max="275" width="3.81640625" style="48" customWidth="1"/>
    <col min="276" max="276" width="3.1796875" style="48" customWidth="1"/>
    <col min="277" max="277" width="5.453125" style="48" customWidth="1"/>
    <col min="278" max="278" width="6.54296875" style="48" customWidth="1"/>
    <col min="279" max="279" width="10.81640625" style="48" bestFit="1" customWidth="1"/>
    <col min="280" max="280" width="6.453125" style="48" customWidth="1"/>
    <col min="281" max="281" width="3.54296875" style="48" customWidth="1"/>
    <col min="282" max="282" width="6.26953125" style="48" customWidth="1"/>
    <col min="283" max="283" width="3.453125" style="48" customWidth="1"/>
    <col min="284" max="284" width="2.7265625" style="48" customWidth="1"/>
    <col min="285" max="286" width="1.54296875" style="48" customWidth="1"/>
    <col min="287" max="289" width="2.7265625" style="48" customWidth="1"/>
    <col min="290" max="290" width="7.453125" style="48" customWidth="1"/>
    <col min="291" max="291" width="2.7265625" style="48" customWidth="1"/>
    <col min="292" max="292" width="6.26953125" style="48" customWidth="1"/>
    <col min="293" max="293" width="11.26953125" style="48" customWidth="1"/>
    <col min="294" max="297" width="2.7265625" style="48" customWidth="1"/>
    <col min="298" max="298" width="8.26953125" style="48" customWidth="1"/>
    <col min="299" max="304" width="3.7265625" style="48" customWidth="1"/>
    <col min="305" max="305" width="4.7265625" style="48" customWidth="1"/>
    <col min="306" max="306" width="20.7265625" style="48" customWidth="1"/>
    <col min="307" max="307" width="3.54296875" style="48" customWidth="1"/>
    <col min="308" max="308" width="7.453125" style="48" customWidth="1"/>
    <col min="309" max="512" width="9.1796875" style="48"/>
    <col min="513" max="513" width="5.81640625" style="48" customWidth="1"/>
    <col min="514" max="519" width="2.453125" style="48" customWidth="1"/>
    <col min="520" max="520" width="5.453125" style="48" customWidth="1"/>
    <col min="521" max="521" width="2.453125" style="48" customWidth="1"/>
    <col min="522" max="522" width="8" style="48" customWidth="1"/>
    <col min="523" max="524" width="2.7265625" style="48" customWidth="1"/>
    <col min="525" max="525" width="21.1796875" style="48" customWidth="1"/>
    <col min="526" max="526" width="2.54296875" style="48" customWidth="1"/>
    <col min="527" max="527" width="1.54296875" style="48" bestFit="1" customWidth="1"/>
    <col min="528" max="528" width="13" style="48" customWidth="1"/>
    <col min="529" max="530" width="2.7265625" style="48" customWidth="1"/>
    <col min="531" max="531" width="3.81640625" style="48" customWidth="1"/>
    <col min="532" max="532" width="3.1796875" style="48" customWidth="1"/>
    <col min="533" max="533" width="5.453125" style="48" customWidth="1"/>
    <col min="534" max="534" width="6.54296875" style="48" customWidth="1"/>
    <col min="535" max="535" width="10.81640625" style="48" bestFit="1" customWidth="1"/>
    <col min="536" max="536" width="6.453125" style="48" customWidth="1"/>
    <col min="537" max="537" width="3.54296875" style="48" customWidth="1"/>
    <col min="538" max="538" width="6.26953125" style="48" customWidth="1"/>
    <col min="539" max="539" width="3.453125" style="48" customWidth="1"/>
    <col min="540" max="540" width="2.7265625" style="48" customWidth="1"/>
    <col min="541" max="542" width="1.54296875" style="48" customWidth="1"/>
    <col min="543" max="545" width="2.7265625" style="48" customWidth="1"/>
    <col min="546" max="546" width="7.453125" style="48" customWidth="1"/>
    <col min="547" max="547" width="2.7265625" style="48" customWidth="1"/>
    <col min="548" max="548" width="6.26953125" style="48" customWidth="1"/>
    <col min="549" max="549" width="11.26953125" style="48" customWidth="1"/>
    <col min="550" max="553" width="2.7265625" style="48" customWidth="1"/>
    <col min="554" max="554" width="8.26953125" style="48" customWidth="1"/>
    <col min="555" max="560" width="3.7265625" style="48" customWidth="1"/>
    <col min="561" max="561" width="4.7265625" style="48" customWidth="1"/>
    <col min="562" max="562" width="20.7265625" style="48" customWidth="1"/>
    <col min="563" max="563" width="3.54296875" style="48" customWidth="1"/>
    <col min="564" max="564" width="7.453125" style="48" customWidth="1"/>
    <col min="565" max="768" width="9.1796875" style="48"/>
    <col min="769" max="769" width="5.81640625" style="48" customWidth="1"/>
    <col min="770" max="775" width="2.453125" style="48" customWidth="1"/>
    <col min="776" max="776" width="5.453125" style="48" customWidth="1"/>
    <col min="777" max="777" width="2.453125" style="48" customWidth="1"/>
    <col min="778" max="778" width="8" style="48" customWidth="1"/>
    <col min="779" max="780" width="2.7265625" style="48" customWidth="1"/>
    <col min="781" max="781" width="21.1796875" style="48" customWidth="1"/>
    <col min="782" max="782" width="2.54296875" style="48" customWidth="1"/>
    <col min="783" max="783" width="1.54296875" style="48" bestFit="1" customWidth="1"/>
    <col min="784" max="784" width="13" style="48" customWidth="1"/>
    <col min="785" max="786" width="2.7265625" style="48" customWidth="1"/>
    <col min="787" max="787" width="3.81640625" style="48" customWidth="1"/>
    <col min="788" max="788" width="3.1796875" style="48" customWidth="1"/>
    <col min="789" max="789" width="5.453125" style="48" customWidth="1"/>
    <col min="790" max="790" width="6.54296875" style="48" customWidth="1"/>
    <col min="791" max="791" width="10.81640625" style="48" bestFit="1" customWidth="1"/>
    <col min="792" max="792" width="6.453125" style="48" customWidth="1"/>
    <col min="793" max="793" width="3.54296875" style="48" customWidth="1"/>
    <col min="794" max="794" width="6.26953125" style="48" customWidth="1"/>
    <col min="795" max="795" width="3.453125" style="48" customWidth="1"/>
    <col min="796" max="796" width="2.7265625" style="48" customWidth="1"/>
    <col min="797" max="798" width="1.54296875" style="48" customWidth="1"/>
    <col min="799" max="801" width="2.7265625" style="48" customWidth="1"/>
    <col min="802" max="802" width="7.453125" style="48" customWidth="1"/>
    <col min="803" max="803" width="2.7265625" style="48" customWidth="1"/>
    <col min="804" max="804" width="6.26953125" style="48" customWidth="1"/>
    <col min="805" max="805" width="11.26953125" style="48" customWidth="1"/>
    <col min="806" max="809" width="2.7265625" style="48" customWidth="1"/>
    <col min="810" max="810" width="8.26953125" style="48" customWidth="1"/>
    <col min="811" max="816" width="3.7265625" style="48" customWidth="1"/>
    <col min="817" max="817" width="4.7265625" style="48" customWidth="1"/>
    <col min="818" max="818" width="20.7265625" style="48" customWidth="1"/>
    <col min="819" max="819" width="3.54296875" style="48" customWidth="1"/>
    <col min="820" max="820" width="7.453125" style="48" customWidth="1"/>
    <col min="821" max="1024" width="9.1796875" style="48"/>
    <col min="1025" max="1025" width="5.81640625" style="48" customWidth="1"/>
    <col min="1026" max="1031" width="2.453125" style="48" customWidth="1"/>
    <col min="1032" max="1032" width="5.453125" style="48" customWidth="1"/>
    <col min="1033" max="1033" width="2.453125" style="48" customWidth="1"/>
    <col min="1034" max="1034" width="8" style="48" customWidth="1"/>
    <col min="1035" max="1036" width="2.7265625" style="48" customWidth="1"/>
    <col min="1037" max="1037" width="21.1796875" style="48" customWidth="1"/>
    <col min="1038" max="1038" width="2.54296875" style="48" customWidth="1"/>
    <col min="1039" max="1039" width="1.54296875" style="48" bestFit="1" customWidth="1"/>
    <col min="1040" max="1040" width="13" style="48" customWidth="1"/>
    <col min="1041" max="1042" width="2.7265625" style="48" customWidth="1"/>
    <col min="1043" max="1043" width="3.81640625" style="48" customWidth="1"/>
    <col min="1044" max="1044" width="3.1796875" style="48" customWidth="1"/>
    <col min="1045" max="1045" width="5.453125" style="48" customWidth="1"/>
    <col min="1046" max="1046" width="6.54296875" style="48" customWidth="1"/>
    <col min="1047" max="1047" width="10.81640625" style="48" bestFit="1" customWidth="1"/>
    <col min="1048" max="1048" width="6.453125" style="48" customWidth="1"/>
    <col min="1049" max="1049" width="3.54296875" style="48" customWidth="1"/>
    <col min="1050" max="1050" width="6.26953125" style="48" customWidth="1"/>
    <col min="1051" max="1051" width="3.453125" style="48" customWidth="1"/>
    <col min="1052" max="1052" width="2.7265625" style="48" customWidth="1"/>
    <col min="1053" max="1054" width="1.54296875" style="48" customWidth="1"/>
    <col min="1055" max="1057" width="2.7265625" style="48" customWidth="1"/>
    <col min="1058" max="1058" width="7.453125" style="48" customWidth="1"/>
    <col min="1059" max="1059" width="2.7265625" style="48" customWidth="1"/>
    <col min="1060" max="1060" width="6.26953125" style="48" customWidth="1"/>
    <col min="1061" max="1061" width="11.26953125" style="48" customWidth="1"/>
    <col min="1062" max="1065" width="2.7265625" style="48" customWidth="1"/>
    <col min="1066" max="1066" width="8.26953125" style="48" customWidth="1"/>
    <col min="1067" max="1072" width="3.7265625" style="48" customWidth="1"/>
    <col min="1073" max="1073" width="4.7265625" style="48" customWidth="1"/>
    <col min="1074" max="1074" width="20.7265625" style="48" customWidth="1"/>
    <col min="1075" max="1075" width="3.54296875" style="48" customWidth="1"/>
    <col min="1076" max="1076" width="7.453125" style="48" customWidth="1"/>
    <col min="1077" max="1280" width="9.1796875" style="48"/>
    <col min="1281" max="1281" width="5.81640625" style="48" customWidth="1"/>
    <col min="1282" max="1287" width="2.453125" style="48" customWidth="1"/>
    <col min="1288" max="1288" width="5.453125" style="48" customWidth="1"/>
    <col min="1289" max="1289" width="2.453125" style="48" customWidth="1"/>
    <col min="1290" max="1290" width="8" style="48" customWidth="1"/>
    <col min="1291" max="1292" width="2.7265625" style="48" customWidth="1"/>
    <col min="1293" max="1293" width="21.1796875" style="48" customWidth="1"/>
    <col min="1294" max="1294" width="2.54296875" style="48" customWidth="1"/>
    <col min="1295" max="1295" width="1.54296875" style="48" bestFit="1" customWidth="1"/>
    <col min="1296" max="1296" width="13" style="48" customWidth="1"/>
    <col min="1297" max="1298" width="2.7265625" style="48" customWidth="1"/>
    <col min="1299" max="1299" width="3.81640625" style="48" customWidth="1"/>
    <col min="1300" max="1300" width="3.1796875" style="48" customWidth="1"/>
    <col min="1301" max="1301" width="5.453125" style="48" customWidth="1"/>
    <col min="1302" max="1302" width="6.54296875" style="48" customWidth="1"/>
    <col min="1303" max="1303" width="10.81640625" style="48" bestFit="1" customWidth="1"/>
    <col min="1304" max="1304" width="6.453125" style="48" customWidth="1"/>
    <col min="1305" max="1305" width="3.54296875" style="48" customWidth="1"/>
    <col min="1306" max="1306" width="6.26953125" style="48" customWidth="1"/>
    <col min="1307" max="1307" width="3.453125" style="48" customWidth="1"/>
    <col min="1308" max="1308" width="2.7265625" style="48" customWidth="1"/>
    <col min="1309" max="1310" width="1.54296875" style="48" customWidth="1"/>
    <col min="1311" max="1313" width="2.7265625" style="48" customWidth="1"/>
    <col min="1314" max="1314" width="7.453125" style="48" customWidth="1"/>
    <col min="1315" max="1315" width="2.7265625" style="48" customWidth="1"/>
    <col min="1316" max="1316" width="6.26953125" style="48" customWidth="1"/>
    <col min="1317" max="1317" width="11.26953125" style="48" customWidth="1"/>
    <col min="1318" max="1321" width="2.7265625" style="48" customWidth="1"/>
    <col min="1322" max="1322" width="8.26953125" style="48" customWidth="1"/>
    <col min="1323" max="1328" width="3.7265625" style="48" customWidth="1"/>
    <col min="1329" max="1329" width="4.7265625" style="48" customWidth="1"/>
    <col min="1330" max="1330" width="20.7265625" style="48" customWidth="1"/>
    <col min="1331" max="1331" width="3.54296875" style="48" customWidth="1"/>
    <col min="1332" max="1332" width="7.453125" style="48" customWidth="1"/>
    <col min="1333" max="1536" width="9.1796875" style="48"/>
    <col min="1537" max="1537" width="5.81640625" style="48" customWidth="1"/>
    <col min="1538" max="1543" width="2.453125" style="48" customWidth="1"/>
    <col min="1544" max="1544" width="5.453125" style="48" customWidth="1"/>
    <col min="1545" max="1545" width="2.453125" style="48" customWidth="1"/>
    <col min="1546" max="1546" width="8" style="48" customWidth="1"/>
    <col min="1547" max="1548" width="2.7265625" style="48" customWidth="1"/>
    <col min="1549" max="1549" width="21.1796875" style="48" customWidth="1"/>
    <col min="1550" max="1550" width="2.54296875" style="48" customWidth="1"/>
    <col min="1551" max="1551" width="1.54296875" style="48" bestFit="1" customWidth="1"/>
    <col min="1552" max="1552" width="13" style="48" customWidth="1"/>
    <col min="1553" max="1554" width="2.7265625" style="48" customWidth="1"/>
    <col min="1555" max="1555" width="3.81640625" style="48" customWidth="1"/>
    <col min="1556" max="1556" width="3.1796875" style="48" customWidth="1"/>
    <col min="1557" max="1557" width="5.453125" style="48" customWidth="1"/>
    <col min="1558" max="1558" width="6.54296875" style="48" customWidth="1"/>
    <col min="1559" max="1559" width="10.81640625" style="48" bestFit="1" customWidth="1"/>
    <col min="1560" max="1560" width="6.453125" style="48" customWidth="1"/>
    <col min="1561" max="1561" width="3.54296875" style="48" customWidth="1"/>
    <col min="1562" max="1562" width="6.26953125" style="48" customWidth="1"/>
    <col min="1563" max="1563" width="3.453125" style="48" customWidth="1"/>
    <col min="1564" max="1564" width="2.7265625" style="48" customWidth="1"/>
    <col min="1565" max="1566" width="1.54296875" style="48" customWidth="1"/>
    <col min="1567" max="1569" width="2.7265625" style="48" customWidth="1"/>
    <col min="1570" max="1570" width="7.453125" style="48" customWidth="1"/>
    <col min="1571" max="1571" width="2.7265625" style="48" customWidth="1"/>
    <col min="1572" max="1572" width="6.26953125" style="48" customWidth="1"/>
    <col min="1573" max="1573" width="11.26953125" style="48" customWidth="1"/>
    <col min="1574" max="1577" width="2.7265625" style="48" customWidth="1"/>
    <col min="1578" max="1578" width="8.26953125" style="48" customWidth="1"/>
    <col min="1579" max="1584" width="3.7265625" style="48" customWidth="1"/>
    <col min="1585" max="1585" width="4.7265625" style="48" customWidth="1"/>
    <col min="1586" max="1586" width="20.7265625" style="48" customWidth="1"/>
    <col min="1587" max="1587" width="3.54296875" style="48" customWidth="1"/>
    <col min="1588" max="1588" width="7.453125" style="48" customWidth="1"/>
    <col min="1589" max="1792" width="9.1796875" style="48"/>
    <col min="1793" max="1793" width="5.81640625" style="48" customWidth="1"/>
    <col min="1794" max="1799" width="2.453125" style="48" customWidth="1"/>
    <col min="1800" max="1800" width="5.453125" style="48" customWidth="1"/>
    <col min="1801" max="1801" width="2.453125" style="48" customWidth="1"/>
    <col min="1802" max="1802" width="8" style="48" customWidth="1"/>
    <col min="1803" max="1804" width="2.7265625" style="48" customWidth="1"/>
    <col min="1805" max="1805" width="21.1796875" style="48" customWidth="1"/>
    <col min="1806" max="1806" width="2.54296875" style="48" customWidth="1"/>
    <col min="1807" max="1807" width="1.54296875" style="48" bestFit="1" customWidth="1"/>
    <col min="1808" max="1808" width="13" style="48" customWidth="1"/>
    <col min="1809" max="1810" width="2.7265625" style="48" customWidth="1"/>
    <col min="1811" max="1811" width="3.81640625" style="48" customWidth="1"/>
    <col min="1812" max="1812" width="3.1796875" style="48" customWidth="1"/>
    <col min="1813" max="1813" width="5.453125" style="48" customWidth="1"/>
    <col min="1814" max="1814" width="6.54296875" style="48" customWidth="1"/>
    <col min="1815" max="1815" width="10.81640625" style="48" bestFit="1" customWidth="1"/>
    <col min="1816" max="1816" width="6.453125" style="48" customWidth="1"/>
    <col min="1817" max="1817" width="3.54296875" style="48" customWidth="1"/>
    <col min="1818" max="1818" width="6.26953125" style="48" customWidth="1"/>
    <col min="1819" max="1819" width="3.453125" style="48" customWidth="1"/>
    <col min="1820" max="1820" width="2.7265625" style="48" customWidth="1"/>
    <col min="1821" max="1822" width="1.54296875" style="48" customWidth="1"/>
    <col min="1823" max="1825" width="2.7265625" style="48" customWidth="1"/>
    <col min="1826" max="1826" width="7.453125" style="48" customWidth="1"/>
    <col min="1827" max="1827" width="2.7265625" style="48" customWidth="1"/>
    <col min="1828" max="1828" width="6.26953125" style="48" customWidth="1"/>
    <col min="1829" max="1829" width="11.26953125" style="48" customWidth="1"/>
    <col min="1830" max="1833" width="2.7265625" style="48" customWidth="1"/>
    <col min="1834" max="1834" width="8.26953125" style="48" customWidth="1"/>
    <col min="1835" max="1840" width="3.7265625" style="48" customWidth="1"/>
    <col min="1841" max="1841" width="4.7265625" style="48" customWidth="1"/>
    <col min="1842" max="1842" width="20.7265625" style="48" customWidth="1"/>
    <col min="1843" max="1843" width="3.54296875" style="48" customWidth="1"/>
    <col min="1844" max="1844" width="7.453125" style="48" customWidth="1"/>
    <col min="1845" max="2048" width="9.1796875" style="48"/>
    <col min="2049" max="2049" width="5.81640625" style="48" customWidth="1"/>
    <col min="2050" max="2055" width="2.453125" style="48" customWidth="1"/>
    <col min="2056" max="2056" width="5.453125" style="48" customWidth="1"/>
    <col min="2057" max="2057" width="2.453125" style="48" customWidth="1"/>
    <col min="2058" max="2058" width="8" style="48" customWidth="1"/>
    <col min="2059" max="2060" width="2.7265625" style="48" customWidth="1"/>
    <col min="2061" max="2061" width="21.1796875" style="48" customWidth="1"/>
    <col min="2062" max="2062" width="2.54296875" style="48" customWidth="1"/>
    <col min="2063" max="2063" width="1.54296875" style="48" bestFit="1" customWidth="1"/>
    <col min="2064" max="2064" width="13" style="48" customWidth="1"/>
    <col min="2065" max="2066" width="2.7265625" style="48" customWidth="1"/>
    <col min="2067" max="2067" width="3.81640625" style="48" customWidth="1"/>
    <col min="2068" max="2068" width="3.1796875" style="48" customWidth="1"/>
    <col min="2069" max="2069" width="5.453125" style="48" customWidth="1"/>
    <col min="2070" max="2070" width="6.54296875" style="48" customWidth="1"/>
    <col min="2071" max="2071" width="10.81640625" style="48" bestFit="1" customWidth="1"/>
    <col min="2072" max="2072" width="6.453125" style="48" customWidth="1"/>
    <col min="2073" max="2073" width="3.54296875" style="48" customWidth="1"/>
    <col min="2074" max="2074" width="6.26953125" style="48" customWidth="1"/>
    <col min="2075" max="2075" width="3.453125" style="48" customWidth="1"/>
    <col min="2076" max="2076" width="2.7265625" style="48" customWidth="1"/>
    <col min="2077" max="2078" width="1.54296875" style="48" customWidth="1"/>
    <col min="2079" max="2081" width="2.7265625" style="48" customWidth="1"/>
    <col min="2082" max="2082" width="7.453125" style="48" customWidth="1"/>
    <col min="2083" max="2083" width="2.7265625" style="48" customWidth="1"/>
    <col min="2084" max="2084" width="6.26953125" style="48" customWidth="1"/>
    <col min="2085" max="2085" width="11.26953125" style="48" customWidth="1"/>
    <col min="2086" max="2089" width="2.7265625" style="48" customWidth="1"/>
    <col min="2090" max="2090" width="8.26953125" style="48" customWidth="1"/>
    <col min="2091" max="2096" width="3.7265625" style="48" customWidth="1"/>
    <col min="2097" max="2097" width="4.7265625" style="48" customWidth="1"/>
    <col min="2098" max="2098" width="20.7265625" style="48" customWidth="1"/>
    <col min="2099" max="2099" width="3.54296875" style="48" customWidth="1"/>
    <col min="2100" max="2100" width="7.453125" style="48" customWidth="1"/>
    <col min="2101" max="2304" width="9.1796875" style="48"/>
    <col min="2305" max="2305" width="5.81640625" style="48" customWidth="1"/>
    <col min="2306" max="2311" width="2.453125" style="48" customWidth="1"/>
    <col min="2312" max="2312" width="5.453125" style="48" customWidth="1"/>
    <col min="2313" max="2313" width="2.453125" style="48" customWidth="1"/>
    <col min="2314" max="2314" width="8" style="48" customWidth="1"/>
    <col min="2315" max="2316" width="2.7265625" style="48" customWidth="1"/>
    <col min="2317" max="2317" width="21.1796875" style="48" customWidth="1"/>
    <col min="2318" max="2318" width="2.54296875" style="48" customWidth="1"/>
    <col min="2319" max="2319" width="1.54296875" style="48" bestFit="1" customWidth="1"/>
    <col min="2320" max="2320" width="13" style="48" customWidth="1"/>
    <col min="2321" max="2322" width="2.7265625" style="48" customWidth="1"/>
    <col min="2323" max="2323" width="3.81640625" style="48" customWidth="1"/>
    <col min="2324" max="2324" width="3.1796875" style="48" customWidth="1"/>
    <col min="2325" max="2325" width="5.453125" style="48" customWidth="1"/>
    <col min="2326" max="2326" width="6.54296875" style="48" customWidth="1"/>
    <col min="2327" max="2327" width="10.81640625" style="48" bestFit="1" customWidth="1"/>
    <col min="2328" max="2328" width="6.453125" style="48" customWidth="1"/>
    <col min="2329" max="2329" width="3.54296875" style="48" customWidth="1"/>
    <col min="2330" max="2330" width="6.26953125" style="48" customWidth="1"/>
    <col min="2331" max="2331" width="3.453125" style="48" customWidth="1"/>
    <col min="2332" max="2332" width="2.7265625" style="48" customWidth="1"/>
    <col min="2333" max="2334" width="1.54296875" style="48" customWidth="1"/>
    <col min="2335" max="2337" width="2.7265625" style="48" customWidth="1"/>
    <col min="2338" max="2338" width="7.453125" style="48" customWidth="1"/>
    <col min="2339" max="2339" width="2.7265625" style="48" customWidth="1"/>
    <col min="2340" max="2340" width="6.26953125" style="48" customWidth="1"/>
    <col min="2341" max="2341" width="11.26953125" style="48" customWidth="1"/>
    <col min="2342" max="2345" width="2.7265625" style="48" customWidth="1"/>
    <col min="2346" max="2346" width="8.26953125" style="48" customWidth="1"/>
    <col min="2347" max="2352" width="3.7265625" style="48" customWidth="1"/>
    <col min="2353" max="2353" width="4.7265625" style="48" customWidth="1"/>
    <col min="2354" max="2354" width="20.7265625" style="48" customWidth="1"/>
    <col min="2355" max="2355" width="3.54296875" style="48" customWidth="1"/>
    <col min="2356" max="2356" width="7.453125" style="48" customWidth="1"/>
    <col min="2357" max="2560" width="9.1796875" style="48"/>
    <col min="2561" max="2561" width="5.81640625" style="48" customWidth="1"/>
    <col min="2562" max="2567" width="2.453125" style="48" customWidth="1"/>
    <col min="2568" max="2568" width="5.453125" style="48" customWidth="1"/>
    <col min="2569" max="2569" width="2.453125" style="48" customWidth="1"/>
    <col min="2570" max="2570" width="8" style="48" customWidth="1"/>
    <col min="2571" max="2572" width="2.7265625" style="48" customWidth="1"/>
    <col min="2573" max="2573" width="21.1796875" style="48" customWidth="1"/>
    <col min="2574" max="2574" width="2.54296875" style="48" customWidth="1"/>
    <col min="2575" max="2575" width="1.54296875" style="48" bestFit="1" customWidth="1"/>
    <col min="2576" max="2576" width="13" style="48" customWidth="1"/>
    <col min="2577" max="2578" width="2.7265625" style="48" customWidth="1"/>
    <col min="2579" max="2579" width="3.81640625" style="48" customWidth="1"/>
    <col min="2580" max="2580" width="3.1796875" style="48" customWidth="1"/>
    <col min="2581" max="2581" width="5.453125" style="48" customWidth="1"/>
    <col min="2582" max="2582" width="6.54296875" style="48" customWidth="1"/>
    <col min="2583" max="2583" width="10.81640625" style="48" bestFit="1" customWidth="1"/>
    <col min="2584" max="2584" width="6.453125" style="48" customWidth="1"/>
    <col min="2585" max="2585" width="3.54296875" style="48" customWidth="1"/>
    <col min="2586" max="2586" width="6.26953125" style="48" customWidth="1"/>
    <col min="2587" max="2587" width="3.453125" style="48" customWidth="1"/>
    <col min="2588" max="2588" width="2.7265625" style="48" customWidth="1"/>
    <col min="2589" max="2590" width="1.54296875" style="48" customWidth="1"/>
    <col min="2591" max="2593" width="2.7265625" style="48" customWidth="1"/>
    <col min="2594" max="2594" width="7.453125" style="48" customWidth="1"/>
    <col min="2595" max="2595" width="2.7265625" style="48" customWidth="1"/>
    <col min="2596" max="2596" width="6.26953125" style="48" customWidth="1"/>
    <col min="2597" max="2597" width="11.26953125" style="48" customWidth="1"/>
    <col min="2598" max="2601" width="2.7265625" style="48" customWidth="1"/>
    <col min="2602" max="2602" width="8.26953125" style="48" customWidth="1"/>
    <col min="2603" max="2608" width="3.7265625" style="48" customWidth="1"/>
    <col min="2609" max="2609" width="4.7265625" style="48" customWidth="1"/>
    <col min="2610" max="2610" width="20.7265625" style="48" customWidth="1"/>
    <col min="2611" max="2611" width="3.54296875" style="48" customWidth="1"/>
    <col min="2612" max="2612" width="7.453125" style="48" customWidth="1"/>
    <col min="2613" max="2816" width="9.1796875" style="48"/>
    <col min="2817" max="2817" width="5.81640625" style="48" customWidth="1"/>
    <col min="2818" max="2823" width="2.453125" style="48" customWidth="1"/>
    <col min="2824" max="2824" width="5.453125" style="48" customWidth="1"/>
    <col min="2825" max="2825" width="2.453125" style="48" customWidth="1"/>
    <col min="2826" max="2826" width="8" style="48" customWidth="1"/>
    <col min="2827" max="2828" width="2.7265625" style="48" customWidth="1"/>
    <col min="2829" max="2829" width="21.1796875" style="48" customWidth="1"/>
    <col min="2830" max="2830" width="2.54296875" style="48" customWidth="1"/>
    <col min="2831" max="2831" width="1.54296875" style="48" bestFit="1" customWidth="1"/>
    <col min="2832" max="2832" width="13" style="48" customWidth="1"/>
    <col min="2833" max="2834" width="2.7265625" style="48" customWidth="1"/>
    <col min="2835" max="2835" width="3.81640625" style="48" customWidth="1"/>
    <col min="2836" max="2836" width="3.1796875" style="48" customWidth="1"/>
    <col min="2837" max="2837" width="5.453125" style="48" customWidth="1"/>
    <col min="2838" max="2838" width="6.54296875" style="48" customWidth="1"/>
    <col min="2839" max="2839" width="10.81640625" style="48" bestFit="1" customWidth="1"/>
    <col min="2840" max="2840" width="6.453125" style="48" customWidth="1"/>
    <col min="2841" max="2841" width="3.54296875" style="48" customWidth="1"/>
    <col min="2842" max="2842" width="6.26953125" style="48" customWidth="1"/>
    <col min="2843" max="2843" width="3.453125" style="48" customWidth="1"/>
    <col min="2844" max="2844" width="2.7265625" style="48" customWidth="1"/>
    <col min="2845" max="2846" width="1.54296875" style="48" customWidth="1"/>
    <col min="2847" max="2849" width="2.7265625" style="48" customWidth="1"/>
    <col min="2850" max="2850" width="7.453125" style="48" customWidth="1"/>
    <col min="2851" max="2851" width="2.7265625" style="48" customWidth="1"/>
    <col min="2852" max="2852" width="6.26953125" style="48" customWidth="1"/>
    <col min="2853" max="2853" width="11.26953125" style="48" customWidth="1"/>
    <col min="2854" max="2857" width="2.7265625" style="48" customWidth="1"/>
    <col min="2858" max="2858" width="8.26953125" style="48" customWidth="1"/>
    <col min="2859" max="2864" width="3.7265625" style="48" customWidth="1"/>
    <col min="2865" max="2865" width="4.7265625" style="48" customWidth="1"/>
    <col min="2866" max="2866" width="20.7265625" style="48" customWidth="1"/>
    <col min="2867" max="2867" width="3.54296875" style="48" customWidth="1"/>
    <col min="2868" max="2868" width="7.453125" style="48" customWidth="1"/>
    <col min="2869" max="3072" width="9.1796875" style="48"/>
    <col min="3073" max="3073" width="5.81640625" style="48" customWidth="1"/>
    <col min="3074" max="3079" width="2.453125" style="48" customWidth="1"/>
    <col min="3080" max="3080" width="5.453125" style="48" customWidth="1"/>
    <col min="3081" max="3081" width="2.453125" style="48" customWidth="1"/>
    <col min="3082" max="3082" width="8" style="48" customWidth="1"/>
    <col min="3083" max="3084" width="2.7265625" style="48" customWidth="1"/>
    <col min="3085" max="3085" width="21.1796875" style="48" customWidth="1"/>
    <col min="3086" max="3086" width="2.54296875" style="48" customWidth="1"/>
    <col min="3087" max="3087" width="1.54296875" style="48" bestFit="1" customWidth="1"/>
    <col min="3088" max="3088" width="13" style="48" customWidth="1"/>
    <col min="3089" max="3090" width="2.7265625" style="48" customWidth="1"/>
    <col min="3091" max="3091" width="3.81640625" style="48" customWidth="1"/>
    <col min="3092" max="3092" width="3.1796875" style="48" customWidth="1"/>
    <col min="3093" max="3093" width="5.453125" style="48" customWidth="1"/>
    <col min="3094" max="3094" width="6.54296875" style="48" customWidth="1"/>
    <col min="3095" max="3095" width="10.81640625" style="48" bestFit="1" customWidth="1"/>
    <col min="3096" max="3096" width="6.453125" style="48" customWidth="1"/>
    <col min="3097" max="3097" width="3.54296875" style="48" customWidth="1"/>
    <col min="3098" max="3098" width="6.26953125" style="48" customWidth="1"/>
    <col min="3099" max="3099" width="3.453125" style="48" customWidth="1"/>
    <col min="3100" max="3100" width="2.7265625" style="48" customWidth="1"/>
    <col min="3101" max="3102" width="1.54296875" style="48" customWidth="1"/>
    <col min="3103" max="3105" width="2.7265625" style="48" customWidth="1"/>
    <col min="3106" max="3106" width="7.453125" style="48" customWidth="1"/>
    <col min="3107" max="3107" width="2.7265625" style="48" customWidth="1"/>
    <col min="3108" max="3108" width="6.26953125" style="48" customWidth="1"/>
    <col min="3109" max="3109" width="11.26953125" style="48" customWidth="1"/>
    <col min="3110" max="3113" width="2.7265625" style="48" customWidth="1"/>
    <col min="3114" max="3114" width="8.26953125" style="48" customWidth="1"/>
    <col min="3115" max="3120" width="3.7265625" style="48" customWidth="1"/>
    <col min="3121" max="3121" width="4.7265625" style="48" customWidth="1"/>
    <col min="3122" max="3122" width="20.7265625" style="48" customWidth="1"/>
    <col min="3123" max="3123" width="3.54296875" style="48" customWidth="1"/>
    <col min="3124" max="3124" width="7.453125" style="48" customWidth="1"/>
    <col min="3125" max="3328" width="9.1796875" style="48"/>
    <col min="3329" max="3329" width="5.81640625" style="48" customWidth="1"/>
    <col min="3330" max="3335" width="2.453125" style="48" customWidth="1"/>
    <col min="3336" max="3336" width="5.453125" style="48" customWidth="1"/>
    <col min="3337" max="3337" width="2.453125" style="48" customWidth="1"/>
    <col min="3338" max="3338" width="8" style="48" customWidth="1"/>
    <col min="3339" max="3340" width="2.7265625" style="48" customWidth="1"/>
    <col min="3341" max="3341" width="21.1796875" style="48" customWidth="1"/>
    <col min="3342" max="3342" width="2.54296875" style="48" customWidth="1"/>
    <col min="3343" max="3343" width="1.54296875" style="48" bestFit="1" customWidth="1"/>
    <col min="3344" max="3344" width="13" style="48" customWidth="1"/>
    <col min="3345" max="3346" width="2.7265625" style="48" customWidth="1"/>
    <col min="3347" max="3347" width="3.81640625" style="48" customWidth="1"/>
    <col min="3348" max="3348" width="3.1796875" style="48" customWidth="1"/>
    <col min="3349" max="3349" width="5.453125" style="48" customWidth="1"/>
    <col min="3350" max="3350" width="6.54296875" style="48" customWidth="1"/>
    <col min="3351" max="3351" width="10.81640625" style="48" bestFit="1" customWidth="1"/>
    <col min="3352" max="3352" width="6.453125" style="48" customWidth="1"/>
    <col min="3353" max="3353" width="3.54296875" style="48" customWidth="1"/>
    <col min="3354" max="3354" width="6.26953125" style="48" customWidth="1"/>
    <col min="3355" max="3355" width="3.453125" style="48" customWidth="1"/>
    <col min="3356" max="3356" width="2.7265625" style="48" customWidth="1"/>
    <col min="3357" max="3358" width="1.54296875" style="48" customWidth="1"/>
    <col min="3359" max="3361" width="2.7265625" style="48" customWidth="1"/>
    <col min="3362" max="3362" width="7.453125" style="48" customWidth="1"/>
    <col min="3363" max="3363" width="2.7265625" style="48" customWidth="1"/>
    <col min="3364" max="3364" width="6.26953125" style="48" customWidth="1"/>
    <col min="3365" max="3365" width="11.26953125" style="48" customWidth="1"/>
    <col min="3366" max="3369" width="2.7265625" style="48" customWidth="1"/>
    <col min="3370" max="3370" width="8.26953125" style="48" customWidth="1"/>
    <col min="3371" max="3376" width="3.7265625" style="48" customWidth="1"/>
    <col min="3377" max="3377" width="4.7265625" style="48" customWidth="1"/>
    <col min="3378" max="3378" width="20.7265625" style="48" customWidth="1"/>
    <col min="3379" max="3379" width="3.54296875" style="48" customWidth="1"/>
    <col min="3380" max="3380" width="7.453125" style="48" customWidth="1"/>
    <col min="3381" max="3584" width="9.1796875" style="48"/>
    <col min="3585" max="3585" width="5.81640625" style="48" customWidth="1"/>
    <col min="3586" max="3591" width="2.453125" style="48" customWidth="1"/>
    <col min="3592" max="3592" width="5.453125" style="48" customWidth="1"/>
    <col min="3593" max="3593" width="2.453125" style="48" customWidth="1"/>
    <col min="3594" max="3594" width="8" style="48" customWidth="1"/>
    <col min="3595" max="3596" width="2.7265625" style="48" customWidth="1"/>
    <col min="3597" max="3597" width="21.1796875" style="48" customWidth="1"/>
    <col min="3598" max="3598" width="2.54296875" style="48" customWidth="1"/>
    <col min="3599" max="3599" width="1.54296875" style="48" bestFit="1" customWidth="1"/>
    <col min="3600" max="3600" width="13" style="48" customWidth="1"/>
    <col min="3601" max="3602" width="2.7265625" style="48" customWidth="1"/>
    <col min="3603" max="3603" width="3.81640625" style="48" customWidth="1"/>
    <col min="3604" max="3604" width="3.1796875" style="48" customWidth="1"/>
    <col min="3605" max="3605" width="5.453125" style="48" customWidth="1"/>
    <col min="3606" max="3606" width="6.54296875" style="48" customWidth="1"/>
    <col min="3607" max="3607" width="10.81640625" style="48" bestFit="1" customWidth="1"/>
    <col min="3608" max="3608" width="6.453125" style="48" customWidth="1"/>
    <col min="3609" max="3609" width="3.54296875" style="48" customWidth="1"/>
    <col min="3610" max="3610" width="6.26953125" style="48" customWidth="1"/>
    <col min="3611" max="3611" width="3.453125" style="48" customWidth="1"/>
    <col min="3612" max="3612" width="2.7265625" style="48" customWidth="1"/>
    <col min="3613" max="3614" width="1.54296875" style="48" customWidth="1"/>
    <col min="3615" max="3617" width="2.7265625" style="48" customWidth="1"/>
    <col min="3618" max="3618" width="7.453125" style="48" customWidth="1"/>
    <col min="3619" max="3619" width="2.7265625" style="48" customWidth="1"/>
    <col min="3620" max="3620" width="6.26953125" style="48" customWidth="1"/>
    <col min="3621" max="3621" width="11.26953125" style="48" customWidth="1"/>
    <col min="3622" max="3625" width="2.7265625" style="48" customWidth="1"/>
    <col min="3626" max="3626" width="8.26953125" style="48" customWidth="1"/>
    <col min="3627" max="3632" width="3.7265625" style="48" customWidth="1"/>
    <col min="3633" max="3633" width="4.7265625" style="48" customWidth="1"/>
    <col min="3634" max="3634" width="20.7265625" style="48" customWidth="1"/>
    <col min="3635" max="3635" width="3.54296875" style="48" customWidth="1"/>
    <col min="3636" max="3636" width="7.453125" style="48" customWidth="1"/>
    <col min="3637" max="3840" width="9.1796875" style="48"/>
    <col min="3841" max="3841" width="5.81640625" style="48" customWidth="1"/>
    <col min="3842" max="3847" width="2.453125" style="48" customWidth="1"/>
    <col min="3848" max="3848" width="5.453125" style="48" customWidth="1"/>
    <col min="3849" max="3849" width="2.453125" style="48" customWidth="1"/>
    <col min="3850" max="3850" width="8" style="48" customWidth="1"/>
    <col min="3851" max="3852" width="2.7265625" style="48" customWidth="1"/>
    <col min="3853" max="3853" width="21.1796875" style="48" customWidth="1"/>
    <col min="3854" max="3854" width="2.54296875" style="48" customWidth="1"/>
    <col min="3855" max="3855" width="1.54296875" style="48" bestFit="1" customWidth="1"/>
    <col min="3856" max="3856" width="13" style="48" customWidth="1"/>
    <col min="3857" max="3858" width="2.7265625" style="48" customWidth="1"/>
    <col min="3859" max="3859" width="3.81640625" style="48" customWidth="1"/>
    <col min="3860" max="3860" width="3.1796875" style="48" customWidth="1"/>
    <col min="3861" max="3861" width="5.453125" style="48" customWidth="1"/>
    <col min="3862" max="3862" width="6.54296875" style="48" customWidth="1"/>
    <col min="3863" max="3863" width="10.81640625" style="48" bestFit="1" customWidth="1"/>
    <col min="3864" max="3864" width="6.453125" style="48" customWidth="1"/>
    <col min="3865" max="3865" width="3.54296875" style="48" customWidth="1"/>
    <col min="3866" max="3866" width="6.26953125" style="48" customWidth="1"/>
    <col min="3867" max="3867" width="3.453125" style="48" customWidth="1"/>
    <col min="3868" max="3868" width="2.7265625" style="48" customWidth="1"/>
    <col min="3869" max="3870" width="1.54296875" style="48" customWidth="1"/>
    <col min="3871" max="3873" width="2.7265625" style="48" customWidth="1"/>
    <col min="3874" max="3874" width="7.453125" style="48" customWidth="1"/>
    <col min="3875" max="3875" width="2.7265625" style="48" customWidth="1"/>
    <col min="3876" max="3876" width="6.26953125" style="48" customWidth="1"/>
    <col min="3877" max="3877" width="11.26953125" style="48" customWidth="1"/>
    <col min="3878" max="3881" width="2.7265625" style="48" customWidth="1"/>
    <col min="3882" max="3882" width="8.26953125" style="48" customWidth="1"/>
    <col min="3883" max="3888" width="3.7265625" style="48" customWidth="1"/>
    <col min="3889" max="3889" width="4.7265625" style="48" customWidth="1"/>
    <col min="3890" max="3890" width="20.7265625" style="48" customWidth="1"/>
    <col min="3891" max="3891" width="3.54296875" style="48" customWidth="1"/>
    <col min="3892" max="3892" width="7.453125" style="48" customWidth="1"/>
    <col min="3893" max="4096" width="9.1796875" style="48"/>
    <col min="4097" max="4097" width="5.81640625" style="48" customWidth="1"/>
    <col min="4098" max="4103" width="2.453125" style="48" customWidth="1"/>
    <col min="4104" max="4104" width="5.453125" style="48" customWidth="1"/>
    <col min="4105" max="4105" width="2.453125" style="48" customWidth="1"/>
    <col min="4106" max="4106" width="8" style="48" customWidth="1"/>
    <col min="4107" max="4108" width="2.7265625" style="48" customWidth="1"/>
    <col min="4109" max="4109" width="21.1796875" style="48" customWidth="1"/>
    <col min="4110" max="4110" width="2.54296875" style="48" customWidth="1"/>
    <col min="4111" max="4111" width="1.54296875" style="48" bestFit="1" customWidth="1"/>
    <col min="4112" max="4112" width="13" style="48" customWidth="1"/>
    <col min="4113" max="4114" width="2.7265625" style="48" customWidth="1"/>
    <col min="4115" max="4115" width="3.81640625" style="48" customWidth="1"/>
    <col min="4116" max="4116" width="3.1796875" style="48" customWidth="1"/>
    <col min="4117" max="4117" width="5.453125" style="48" customWidth="1"/>
    <col min="4118" max="4118" width="6.54296875" style="48" customWidth="1"/>
    <col min="4119" max="4119" width="10.81640625" style="48" bestFit="1" customWidth="1"/>
    <col min="4120" max="4120" width="6.453125" style="48" customWidth="1"/>
    <col min="4121" max="4121" width="3.54296875" style="48" customWidth="1"/>
    <col min="4122" max="4122" width="6.26953125" style="48" customWidth="1"/>
    <col min="4123" max="4123" width="3.453125" style="48" customWidth="1"/>
    <col min="4124" max="4124" width="2.7265625" style="48" customWidth="1"/>
    <col min="4125" max="4126" width="1.54296875" style="48" customWidth="1"/>
    <col min="4127" max="4129" width="2.7265625" style="48" customWidth="1"/>
    <col min="4130" max="4130" width="7.453125" style="48" customWidth="1"/>
    <col min="4131" max="4131" width="2.7265625" style="48" customWidth="1"/>
    <col min="4132" max="4132" width="6.26953125" style="48" customWidth="1"/>
    <col min="4133" max="4133" width="11.26953125" style="48" customWidth="1"/>
    <col min="4134" max="4137" width="2.7265625" style="48" customWidth="1"/>
    <col min="4138" max="4138" width="8.26953125" style="48" customWidth="1"/>
    <col min="4139" max="4144" width="3.7265625" style="48" customWidth="1"/>
    <col min="4145" max="4145" width="4.7265625" style="48" customWidth="1"/>
    <col min="4146" max="4146" width="20.7265625" style="48" customWidth="1"/>
    <col min="4147" max="4147" width="3.54296875" style="48" customWidth="1"/>
    <col min="4148" max="4148" width="7.453125" style="48" customWidth="1"/>
    <col min="4149" max="4352" width="9.1796875" style="48"/>
    <col min="4353" max="4353" width="5.81640625" style="48" customWidth="1"/>
    <col min="4354" max="4359" width="2.453125" style="48" customWidth="1"/>
    <col min="4360" max="4360" width="5.453125" style="48" customWidth="1"/>
    <col min="4361" max="4361" width="2.453125" style="48" customWidth="1"/>
    <col min="4362" max="4362" width="8" style="48" customWidth="1"/>
    <col min="4363" max="4364" width="2.7265625" style="48" customWidth="1"/>
    <col min="4365" max="4365" width="21.1796875" style="48" customWidth="1"/>
    <col min="4366" max="4366" width="2.54296875" style="48" customWidth="1"/>
    <col min="4367" max="4367" width="1.54296875" style="48" bestFit="1" customWidth="1"/>
    <col min="4368" max="4368" width="13" style="48" customWidth="1"/>
    <col min="4369" max="4370" width="2.7265625" style="48" customWidth="1"/>
    <col min="4371" max="4371" width="3.81640625" style="48" customWidth="1"/>
    <col min="4372" max="4372" width="3.1796875" style="48" customWidth="1"/>
    <col min="4373" max="4373" width="5.453125" style="48" customWidth="1"/>
    <col min="4374" max="4374" width="6.54296875" style="48" customWidth="1"/>
    <col min="4375" max="4375" width="10.81640625" style="48" bestFit="1" customWidth="1"/>
    <col min="4376" max="4376" width="6.453125" style="48" customWidth="1"/>
    <col min="4377" max="4377" width="3.54296875" style="48" customWidth="1"/>
    <col min="4378" max="4378" width="6.26953125" style="48" customWidth="1"/>
    <col min="4379" max="4379" width="3.453125" style="48" customWidth="1"/>
    <col min="4380" max="4380" width="2.7265625" style="48" customWidth="1"/>
    <col min="4381" max="4382" width="1.54296875" style="48" customWidth="1"/>
    <col min="4383" max="4385" width="2.7265625" style="48" customWidth="1"/>
    <col min="4386" max="4386" width="7.453125" style="48" customWidth="1"/>
    <col min="4387" max="4387" width="2.7265625" style="48" customWidth="1"/>
    <col min="4388" max="4388" width="6.26953125" style="48" customWidth="1"/>
    <col min="4389" max="4389" width="11.26953125" style="48" customWidth="1"/>
    <col min="4390" max="4393" width="2.7265625" style="48" customWidth="1"/>
    <col min="4394" max="4394" width="8.26953125" style="48" customWidth="1"/>
    <col min="4395" max="4400" width="3.7265625" style="48" customWidth="1"/>
    <col min="4401" max="4401" width="4.7265625" style="48" customWidth="1"/>
    <col min="4402" max="4402" width="20.7265625" style="48" customWidth="1"/>
    <col min="4403" max="4403" width="3.54296875" style="48" customWidth="1"/>
    <col min="4404" max="4404" width="7.453125" style="48" customWidth="1"/>
    <col min="4405" max="4608" width="9.1796875" style="48"/>
    <col min="4609" max="4609" width="5.81640625" style="48" customWidth="1"/>
    <col min="4610" max="4615" width="2.453125" style="48" customWidth="1"/>
    <col min="4616" max="4616" width="5.453125" style="48" customWidth="1"/>
    <col min="4617" max="4617" width="2.453125" style="48" customWidth="1"/>
    <col min="4618" max="4618" width="8" style="48" customWidth="1"/>
    <col min="4619" max="4620" width="2.7265625" style="48" customWidth="1"/>
    <col min="4621" max="4621" width="21.1796875" style="48" customWidth="1"/>
    <col min="4622" max="4622" width="2.54296875" style="48" customWidth="1"/>
    <col min="4623" max="4623" width="1.54296875" style="48" bestFit="1" customWidth="1"/>
    <col min="4624" max="4624" width="13" style="48" customWidth="1"/>
    <col min="4625" max="4626" width="2.7265625" style="48" customWidth="1"/>
    <col min="4627" max="4627" width="3.81640625" style="48" customWidth="1"/>
    <col min="4628" max="4628" width="3.1796875" style="48" customWidth="1"/>
    <col min="4629" max="4629" width="5.453125" style="48" customWidth="1"/>
    <col min="4630" max="4630" width="6.54296875" style="48" customWidth="1"/>
    <col min="4631" max="4631" width="10.81640625" style="48" bestFit="1" customWidth="1"/>
    <col min="4632" max="4632" width="6.453125" style="48" customWidth="1"/>
    <col min="4633" max="4633" width="3.54296875" style="48" customWidth="1"/>
    <col min="4634" max="4634" width="6.26953125" style="48" customWidth="1"/>
    <col min="4635" max="4635" width="3.453125" style="48" customWidth="1"/>
    <col min="4636" max="4636" width="2.7265625" style="48" customWidth="1"/>
    <col min="4637" max="4638" width="1.54296875" style="48" customWidth="1"/>
    <col min="4639" max="4641" width="2.7265625" style="48" customWidth="1"/>
    <col min="4642" max="4642" width="7.453125" style="48" customWidth="1"/>
    <col min="4643" max="4643" width="2.7265625" style="48" customWidth="1"/>
    <col min="4644" max="4644" width="6.26953125" style="48" customWidth="1"/>
    <col min="4645" max="4645" width="11.26953125" style="48" customWidth="1"/>
    <col min="4646" max="4649" width="2.7265625" style="48" customWidth="1"/>
    <col min="4650" max="4650" width="8.26953125" style="48" customWidth="1"/>
    <col min="4651" max="4656" width="3.7265625" style="48" customWidth="1"/>
    <col min="4657" max="4657" width="4.7265625" style="48" customWidth="1"/>
    <col min="4658" max="4658" width="20.7265625" style="48" customWidth="1"/>
    <col min="4659" max="4659" width="3.54296875" style="48" customWidth="1"/>
    <col min="4660" max="4660" width="7.453125" style="48" customWidth="1"/>
    <col min="4661" max="4864" width="9.1796875" style="48"/>
    <col min="4865" max="4865" width="5.81640625" style="48" customWidth="1"/>
    <col min="4866" max="4871" width="2.453125" style="48" customWidth="1"/>
    <col min="4872" max="4872" width="5.453125" style="48" customWidth="1"/>
    <col min="4873" max="4873" width="2.453125" style="48" customWidth="1"/>
    <col min="4874" max="4874" width="8" style="48" customWidth="1"/>
    <col min="4875" max="4876" width="2.7265625" style="48" customWidth="1"/>
    <col min="4877" max="4877" width="21.1796875" style="48" customWidth="1"/>
    <col min="4878" max="4878" width="2.54296875" style="48" customWidth="1"/>
    <col min="4879" max="4879" width="1.54296875" style="48" bestFit="1" customWidth="1"/>
    <col min="4880" max="4880" width="13" style="48" customWidth="1"/>
    <col min="4881" max="4882" width="2.7265625" style="48" customWidth="1"/>
    <col min="4883" max="4883" width="3.81640625" style="48" customWidth="1"/>
    <col min="4884" max="4884" width="3.1796875" style="48" customWidth="1"/>
    <col min="4885" max="4885" width="5.453125" style="48" customWidth="1"/>
    <col min="4886" max="4886" width="6.54296875" style="48" customWidth="1"/>
    <col min="4887" max="4887" width="10.81640625" style="48" bestFit="1" customWidth="1"/>
    <col min="4888" max="4888" width="6.453125" style="48" customWidth="1"/>
    <col min="4889" max="4889" width="3.54296875" style="48" customWidth="1"/>
    <col min="4890" max="4890" width="6.26953125" style="48" customWidth="1"/>
    <col min="4891" max="4891" width="3.453125" style="48" customWidth="1"/>
    <col min="4892" max="4892" width="2.7265625" style="48" customWidth="1"/>
    <col min="4893" max="4894" width="1.54296875" style="48" customWidth="1"/>
    <col min="4895" max="4897" width="2.7265625" style="48" customWidth="1"/>
    <col min="4898" max="4898" width="7.453125" style="48" customWidth="1"/>
    <col min="4899" max="4899" width="2.7265625" style="48" customWidth="1"/>
    <col min="4900" max="4900" width="6.26953125" style="48" customWidth="1"/>
    <col min="4901" max="4901" width="11.26953125" style="48" customWidth="1"/>
    <col min="4902" max="4905" width="2.7265625" style="48" customWidth="1"/>
    <col min="4906" max="4906" width="8.26953125" style="48" customWidth="1"/>
    <col min="4907" max="4912" width="3.7265625" style="48" customWidth="1"/>
    <col min="4913" max="4913" width="4.7265625" style="48" customWidth="1"/>
    <col min="4914" max="4914" width="20.7265625" style="48" customWidth="1"/>
    <col min="4915" max="4915" width="3.54296875" style="48" customWidth="1"/>
    <col min="4916" max="4916" width="7.453125" style="48" customWidth="1"/>
    <col min="4917" max="5120" width="9.1796875" style="48"/>
    <col min="5121" max="5121" width="5.81640625" style="48" customWidth="1"/>
    <col min="5122" max="5127" width="2.453125" style="48" customWidth="1"/>
    <col min="5128" max="5128" width="5.453125" style="48" customWidth="1"/>
    <col min="5129" max="5129" width="2.453125" style="48" customWidth="1"/>
    <col min="5130" max="5130" width="8" style="48" customWidth="1"/>
    <col min="5131" max="5132" width="2.7265625" style="48" customWidth="1"/>
    <col min="5133" max="5133" width="21.1796875" style="48" customWidth="1"/>
    <col min="5134" max="5134" width="2.54296875" style="48" customWidth="1"/>
    <col min="5135" max="5135" width="1.54296875" style="48" bestFit="1" customWidth="1"/>
    <col min="5136" max="5136" width="13" style="48" customWidth="1"/>
    <col min="5137" max="5138" width="2.7265625" style="48" customWidth="1"/>
    <col min="5139" max="5139" width="3.81640625" style="48" customWidth="1"/>
    <col min="5140" max="5140" width="3.1796875" style="48" customWidth="1"/>
    <col min="5141" max="5141" width="5.453125" style="48" customWidth="1"/>
    <col min="5142" max="5142" width="6.54296875" style="48" customWidth="1"/>
    <col min="5143" max="5143" width="10.81640625" style="48" bestFit="1" customWidth="1"/>
    <col min="5144" max="5144" width="6.453125" style="48" customWidth="1"/>
    <col min="5145" max="5145" width="3.54296875" style="48" customWidth="1"/>
    <col min="5146" max="5146" width="6.26953125" style="48" customWidth="1"/>
    <col min="5147" max="5147" width="3.453125" style="48" customWidth="1"/>
    <col min="5148" max="5148" width="2.7265625" style="48" customWidth="1"/>
    <col min="5149" max="5150" width="1.54296875" style="48" customWidth="1"/>
    <col min="5151" max="5153" width="2.7265625" style="48" customWidth="1"/>
    <col min="5154" max="5154" width="7.453125" style="48" customWidth="1"/>
    <col min="5155" max="5155" width="2.7265625" style="48" customWidth="1"/>
    <col min="5156" max="5156" width="6.26953125" style="48" customWidth="1"/>
    <col min="5157" max="5157" width="11.26953125" style="48" customWidth="1"/>
    <col min="5158" max="5161" width="2.7265625" style="48" customWidth="1"/>
    <col min="5162" max="5162" width="8.26953125" style="48" customWidth="1"/>
    <col min="5163" max="5168" width="3.7265625" style="48" customWidth="1"/>
    <col min="5169" max="5169" width="4.7265625" style="48" customWidth="1"/>
    <col min="5170" max="5170" width="20.7265625" style="48" customWidth="1"/>
    <col min="5171" max="5171" width="3.54296875" style="48" customWidth="1"/>
    <col min="5172" max="5172" width="7.453125" style="48" customWidth="1"/>
    <col min="5173" max="5376" width="9.1796875" style="48"/>
    <col min="5377" max="5377" width="5.81640625" style="48" customWidth="1"/>
    <col min="5378" max="5383" width="2.453125" style="48" customWidth="1"/>
    <col min="5384" max="5384" width="5.453125" style="48" customWidth="1"/>
    <col min="5385" max="5385" width="2.453125" style="48" customWidth="1"/>
    <col min="5386" max="5386" width="8" style="48" customWidth="1"/>
    <col min="5387" max="5388" width="2.7265625" style="48" customWidth="1"/>
    <col min="5389" max="5389" width="21.1796875" style="48" customWidth="1"/>
    <col min="5390" max="5390" width="2.54296875" style="48" customWidth="1"/>
    <col min="5391" max="5391" width="1.54296875" style="48" bestFit="1" customWidth="1"/>
    <col min="5392" max="5392" width="13" style="48" customWidth="1"/>
    <col min="5393" max="5394" width="2.7265625" style="48" customWidth="1"/>
    <col min="5395" max="5395" width="3.81640625" style="48" customWidth="1"/>
    <col min="5396" max="5396" width="3.1796875" style="48" customWidth="1"/>
    <col min="5397" max="5397" width="5.453125" style="48" customWidth="1"/>
    <col min="5398" max="5398" width="6.54296875" style="48" customWidth="1"/>
    <col min="5399" max="5399" width="10.81640625" style="48" bestFit="1" customWidth="1"/>
    <col min="5400" max="5400" width="6.453125" style="48" customWidth="1"/>
    <col min="5401" max="5401" width="3.54296875" style="48" customWidth="1"/>
    <col min="5402" max="5402" width="6.26953125" style="48" customWidth="1"/>
    <col min="5403" max="5403" width="3.453125" style="48" customWidth="1"/>
    <col min="5404" max="5404" width="2.7265625" style="48" customWidth="1"/>
    <col min="5405" max="5406" width="1.54296875" style="48" customWidth="1"/>
    <col min="5407" max="5409" width="2.7265625" style="48" customWidth="1"/>
    <col min="5410" max="5410" width="7.453125" style="48" customWidth="1"/>
    <col min="5411" max="5411" width="2.7265625" style="48" customWidth="1"/>
    <col min="5412" max="5412" width="6.26953125" style="48" customWidth="1"/>
    <col min="5413" max="5413" width="11.26953125" style="48" customWidth="1"/>
    <col min="5414" max="5417" width="2.7265625" style="48" customWidth="1"/>
    <col min="5418" max="5418" width="8.26953125" style="48" customWidth="1"/>
    <col min="5419" max="5424" width="3.7265625" style="48" customWidth="1"/>
    <col min="5425" max="5425" width="4.7265625" style="48" customWidth="1"/>
    <col min="5426" max="5426" width="20.7265625" style="48" customWidth="1"/>
    <col min="5427" max="5427" width="3.54296875" style="48" customWidth="1"/>
    <col min="5428" max="5428" width="7.453125" style="48" customWidth="1"/>
    <col min="5429" max="5632" width="9.1796875" style="48"/>
    <col min="5633" max="5633" width="5.81640625" style="48" customWidth="1"/>
    <col min="5634" max="5639" width="2.453125" style="48" customWidth="1"/>
    <col min="5640" max="5640" width="5.453125" style="48" customWidth="1"/>
    <col min="5641" max="5641" width="2.453125" style="48" customWidth="1"/>
    <col min="5642" max="5642" width="8" style="48" customWidth="1"/>
    <col min="5643" max="5644" width="2.7265625" style="48" customWidth="1"/>
    <col min="5645" max="5645" width="21.1796875" style="48" customWidth="1"/>
    <col min="5646" max="5646" width="2.54296875" style="48" customWidth="1"/>
    <col min="5647" max="5647" width="1.54296875" style="48" bestFit="1" customWidth="1"/>
    <col min="5648" max="5648" width="13" style="48" customWidth="1"/>
    <col min="5649" max="5650" width="2.7265625" style="48" customWidth="1"/>
    <col min="5651" max="5651" width="3.81640625" style="48" customWidth="1"/>
    <col min="5652" max="5652" width="3.1796875" style="48" customWidth="1"/>
    <col min="5653" max="5653" width="5.453125" style="48" customWidth="1"/>
    <col min="5654" max="5654" width="6.54296875" style="48" customWidth="1"/>
    <col min="5655" max="5655" width="10.81640625" style="48" bestFit="1" customWidth="1"/>
    <col min="5656" max="5656" width="6.453125" style="48" customWidth="1"/>
    <col min="5657" max="5657" width="3.54296875" style="48" customWidth="1"/>
    <col min="5658" max="5658" width="6.26953125" style="48" customWidth="1"/>
    <col min="5659" max="5659" width="3.453125" style="48" customWidth="1"/>
    <col min="5660" max="5660" width="2.7265625" style="48" customWidth="1"/>
    <col min="5661" max="5662" width="1.54296875" style="48" customWidth="1"/>
    <col min="5663" max="5665" width="2.7265625" style="48" customWidth="1"/>
    <col min="5666" max="5666" width="7.453125" style="48" customWidth="1"/>
    <col min="5667" max="5667" width="2.7265625" style="48" customWidth="1"/>
    <col min="5668" max="5668" width="6.26953125" style="48" customWidth="1"/>
    <col min="5669" max="5669" width="11.26953125" style="48" customWidth="1"/>
    <col min="5670" max="5673" width="2.7265625" style="48" customWidth="1"/>
    <col min="5674" max="5674" width="8.26953125" style="48" customWidth="1"/>
    <col min="5675" max="5680" width="3.7265625" style="48" customWidth="1"/>
    <col min="5681" max="5681" width="4.7265625" style="48" customWidth="1"/>
    <col min="5682" max="5682" width="20.7265625" style="48" customWidth="1"/>
    <col min="5683" max="5683" width="3.54296875" style="48" customWidth="1"/>
    <col min="5684" max="5684" width="7.453125" style="48" customWidth="1"/>
    <col min="5685" max="5888" width="9.1796875" style="48"/>
    <col min="5889" max="5889" width="5.81640625" style="48" customWidth="1"/>
    <col min="5890" max="5895" width="2.453125" style="48" customWidth="1"/>
    <col min="5896" max="5896" width="5.453125" style="48" customWidth="1"/>
    <col min="5897" max="5897" width="2.453125" style="48" customWidth="1"/>
    <col min="5898" max="5898" width="8" style="48" customWidth="1"/>
    <col min="5899" max="5900" width="2.7265625" style="48" customWidth="1"/>
    <col min="5901" max="5901" width="21.1796875" style="48" customWidth="1"/>
    <col min="5902" max="5902" width="2.54296875" style="48" customWidth="1"/>
    <col min="5903" max="5903" width="1.54296875" style="48" bestFit="1" customWidth="1"/>
    <col min="5904" max="5904" width="13" style="48" customWidth="1"/>
    <col min="5905" max="5906" width="2.7265625" style="48" customWidth="1"/>
    <col min="5907" max="5907" width="3.81640625" style="48" customWidth="1"/>
    <col min="5908" max="5908" width="3.1796875" style="48" customWidth="1"/>
    <col min="5909" max="5909" width="5.453125" style="48" customWidth="1"/>
    <col min="5910" max="5910" width="6.54296875" style="48" customWidth="1"/>
    <col min="5911" max="5911" width="10.81640625" style="48" bestFit="1" customWidth="1"/>
    <col min="5912" max="5912" width="6.453125" style="48" customWidth="1"/>
    <col min="5913" max="5913" width="3.54296875" style="48" customWidth="1"/>
    <col min="5914" max="5914" width="6.26953125" style="48" customWidth="1"/>
    <col min="5915" max="5915" width="3.453125" style="48" customWidth="1"/>
    <col min="5916" max="5916" width="2.7265625" style="48" customWidth="1"/>
    <col min="5917" max="5918" width="1.54296875" style="48" customWidth="1"/>
    <col min="5919" max="5921" width="2.7265625" style="48" customWidth="1"/>
    <col min="5922" max="5922" width="7.453125" style="48" customWidth="1"/>
    <col min="5923" max="5923" width="2.7265625" style="48" customWidth="1"/>
    <col min="5924" max="5924" width="6.26953125" style="48" customWidth="1"/>
    <col min="5925" max="5925" width="11.26953125" style="48" customWidth="1"/>
    <col min="5926" max="5929" width="2.7265625" style="48" customWidth="1"/>
    <col min="5930" max="5930" width="8.26953125" style="48" customWidth="1"/>
    <col min="5931" max="5936" width="3.7265625" style="48" customWidth="1"/>
    <col min="5937" max="5937" width="4.7265625" style="48" customWidth="1"/>
    <col min="5938" max="5938" width="20.7265625" style="48" customWidth="1"/>
    <col min="5939" max="5939" width="3.54296875" style="48" customWidth="1"/>
    <col min="5940" max="5940" width="7.453125" style="48" customWidth="1"/>
    <col min="5941" max="6144" width="9.1796875" style="48"/>
    <col min="6145" max="6145" width="5.81640625" style="48" customWidth="1"/>
    <col min="6146" max="6151" width="2.453125" style="48" customWidth="1"/>
    <col min="6152" max="6152" width="5.453125" style="48" customWidth="1"/>
    <col min="6153" max="6153" width="2.453125" style="48" customWidth="1"/>
    <col min="6154" max="6154" width="8" style="48" customWidth="1"/>
    <col min="6155" max="6156" width="2.7265625" style="48" customWidth="1"/>
    <col min="6157" max="6157" width="21.1796875" style="48" customWidth="1"/>
    <col min="6158" max="6158" width="2.54296875" style="48" customWidth="1"/>
    <col min="6159" max="6159" width="1.54296875" style="48" bestFit="1" customWidth="1"/>
    <col min="6160" max="6160" width="13" style="48" customWidth="1"/>
    <col min="6161" max="6162" width="2.7265625" style="48" customWidth="1"/>
    <col min="6163" max="6163" width="3.81640625" style="48" customWidth="1"/>
    <col min="6164" max="6164" width="3.1796875" style="48" customWidth="1"/>
    <col min="6165" max="6165" width="5.453125" style="48" customWidth="1"/>
    <col min="6166" max="6166" width="6.54296875" style="48" customWidth="1"/>
    <col min="6167" max="6167" width="10.81640625" style="48" bestFit="1" customWidth="1"/>
    <col min="6168" max="6168" width="6.453125" style="48" customWidth="1"/>
    <col min="6169" max="6169" width="3.54296875" style="48" customWidth="1"/>
    <col min="6170" max="6170" width="6.26953125" style="48" customWidth="1"/>
    <col min="6171" max="6171" width="3.453125" style="48" customWidth="1"/>
    <col min="6172" max="6172" width="2.7265625" style="48" customWidth="1"/>
    <col min="6173" max="6174" width="1.54296875" style="48" customWidth="1"/>
    <col min="6175" max="6177" width="2.7265625" style="48" customWidth="1"/>
    <col min="6178" max="6178" width="7.453125" style="48" customWidth="1"/>
    <col min="6179" max="6179" width="2.7265625" style="48" customWidth="1"/>
    <col min="6180" max="6180" width="6.26953125" style="48" customWidth="1"/>
    <col min="6181" max="6181" width="11.26953125" style="48" customWidth="1"/>
    <col min="6182" max="6185" width="2.7265625" style="48" customWidth="1"/>
    <col min="6186" max="6186" width="8.26953125" style="48" customWidth="1"/>
    <col min="6187" max="6192" width="3.7265625" style="48" customWidth="1"/>
    <col min="6193" max="6193" width="4.7265625" style="48" customWidth="1"/>
    <col min="6194" max="6194" width="20.7265625" style="48" customWidth="1"/>
    <col min="6195" max="6195" width="3.54296875" style="48" customWidth="1"/>
    <col min="6196" max="6196" width="7.453125" style="48" customWidth="1"/>
    <col min="6197" max="6400" width="9.1796875" style="48"/>
    <col min="6401" max="6401" width="5.81640625" style="48" customWidth="1"/>
    <col min="6402" max="6407" width="2.453125" style="48" customWidth="1"/>
    <col min="6408" max="6408" width="5.453125" style="48" customWidth="1"/>
    <col min="6409" max="6409" width="2.453125" style="48" customWidth="1"/>
    <col min="6410" max="6410" width="8" style="48" customWidth="1"/>
    <col min="6411" max="6412" width="2.7265625" style="48" customWidth="1"/>
    <col min="6413" max="6413" width="21.1796875" style="48" customWidth="1"/>
    <col min="6414" max="6414" width="2.54296875" style="48" customWidth="1"/>
    <col min="6415" max="6415" width="1.54296875" style="48" bestFit="1" customWidth="1"/>
    <col min="6416" max="6416" width="13" style="48" customWidth="1"/>
    <col min="6417" max="6418" width="2.7265625" style="48" customWidth="1"/>
    <col min="6419" max="6419" width="3.81640625" style="48" customWidth="1"/>
    <col min="6420" max="6420" width="3.1796875" style="48" customWidth="1"/>
    <col min="6421" max="6421" width="5.453125" style="48" customWidth="1"/>
    <col min="6422" max="6422" width="6.54296875" style="48" customWidth="1"/>
    <col min="6423" max="6423" width="10.81640625" style="48" bestFit="1" customWidth="1"/>
    <col min="6424" max="6424" width="6.453125" style="48" customWidth="1"/>
    <col min="6425" max="6425" width="3.54296875" style="48" customWidth="1"/>
    <col min="6426" max="6426" width="6.26953125" style="48" customWidth="1"/>
    <col min="6427" max="6427" width="3.453125" style="48" customWidth="1"/>
    <col min="6428" max="6428" width="2.7265625" style="48" customWidth="1"/>
    <col min="6429" max="6430" width="1.54296875" style="48" customWidth="1"/>
    <col min="6431" max="6433" width="2.7265625" style="48" customWidth="1"/>
    <col min="6434" max="6434" width="7.453125" style="48" customWidth="1"/>
    <col min="6435" max="6435" width="2.7265625" style="48" customWidth="1"/>
    <col min="6436" max="6436" width="6.26953125" style="48" customWidth="1"/>
    <col min="6437" max="6437" width="11.26953125" style="48" customWidth="1"/>
    <col min="6438" max="6441" width="2.7265625" style="48" customWidth="1"/>
    <col min="6442" max="6442" width="8.26953125" style="48" customWidth="1"/>
    <col min="6443" max="6448" width="3.7265625" style="48" customWidth="1"/>
    <col min="6449" max="6449" width="4.7265625" style="48" customWidth="1"/>
    <col min="6450" max="6450" width="20.7265625" style="48" customWidth="1"/>
    <col min="6451" max="6451" width="3.54296875" style="48" customWidth="1"/>
    <col min="6452" max="6452" width="7.453125" style="48" customWidth="1"/>
    <col min="6453" max="6656" width="9.1796875" style="48"/>
    <col min="6657" max="6657" width="5.81640625" style="48" customWidth="1"/>
    <col min="6658" max="6663" width="2.453125" style="48" customWidth="1"/>
    <col min="6664" max="6664" width="5.453125" style="48" customWidth="1"/>
    <col min="6665" max="6665" width="2.453125" style="48" customWidth="1"/>
    <col min="6666" max="6666" width="8" style="48" customWidth="1"/>
    <col min="6667" max="6668" width="2.7265625" style="48" customWidth="1"/>
    <col min="6669" max="6669" width="21.1796875" style="48" customWidth="1"/>
    <col min="6670" max="6670" width="2.54296875" style="48" customWidth="1"/>
    <col min="6671" max="6671" width="1.54296875" style="48" bestFit="1" customWidth="1"/>
    <col min="6672" max="6672" width="13" style="48" customWidth="1"/>
    <col min="6673" max="6674" width="2.7265625" style="48" customWidth="1"/>
    <col min="6675" max="6675" width="3.81640625" style="48" customWidth="1"/>
    <col min="6676" max="6676" width="3.1796875" style="48" customWidth="1"/>
    <col min="6677" max="6677" width="5.453125" style="48" customWidth="1"/>
    <col min="6678" max="6678" width="6.54296875" style="48" customWidth="1"/>
    <col min="6679" max="6679" width="10.81640625" style="48" bestFit="1" customWidth="1"/>
    <col min="6680" max="6680" width="6.453125" style="48" customWidth="1"/>
    <col min="6681" max="6681" width="3.54296875" style="48" customWidth="1"/>
    <col min="6682" max="6682" width="6.26953125" style="48" customWidth="1"/>
    <col min="6683" max="6683" width="3.453125" style="48" customWidth="1"/>
    <col min="6684" max="6684" width="2.7265625" style="48" customWidth="1"/>
    <col min="6685" max="6686" width="1.54296875" style="48" customWidth="1"/>
    <col min="6687" max="6689" width="2.7265625" style="48" customWidth="1"/>
    <col min="6690" max="6690" width="7.453125" style="48" customWidth="1"/>
    <col min="6691" max="6691" width="2.7265625" style="48" customWidth="1"/>
    <col min="6692" max="6692" width="6.26953125" style="48" customWidth="1"/>
    <col min="6693" max="6693" width="11.26953125" style="48" customWidth="1"/>
    <col min="6694" max="6697" width="2.7265625" style="48" customWidth="1"/>
    <col min="6698" max="6698" width="8.26953125" style="48" customWidth="1"/>
    <col min="6699" max="6704" width="3.7265625" style="48" customWidth="1"/>
    <col min="6705" max="6705" width="4.7265625" style="48" customWidth="1"/>
    <col min="6706" max="6706" width="20.7265625" style="48" customWidth="1"/>
    <col min="6707" max="6707" width="3.54296875" style="48" customWidth="1"/>
    <col min="6708" max="6708" width="7.453125" style="48" customWidth="1"/>
    <col min="6709" max="6912" width="9.1796875" style="48"/>
    <col min="6913" max="6913" width="5.81640625" style="48" customWidth="1"/>
    <col min="6914" max="6919" width="2.453125" style="48" customWidth="1"/>
    <col min="6920" max="6920" width="5.453125" style="48" customWidth="1"/>
    <col min="6921" max="6921" width="2.453125" style="48" customWidth="1"/>
    <col min="6922" max="6922" width="8" style="48" customWidth="1"/>
    <col min="6923" max="6924" width="2.7265625" style="48" customWidth="1"/>
    <col min="6925" max="6925" width="21.1796875" style="48" customWidth="1"/>
    <col min="6926" max="6926" width="2.54296875" style="48" customWidth="1"/>
    <col min="6927" max="6927" width="1.54296875" style="48" bestFit="1" customWidth="1"/>
    <col min="6928" max="6928" width="13" style="48" customWidth="1"/>
    <col min="6929" max="6930" width="2.7265625" style="48" customWidth="1"/>
    <col min="6931" max="6931" width="3.81640625" style="48" customWidth="1"/>
    <col min="6932" max="6932" width="3.1796875" style="48" customWidth="1"/>
    <col min="6933" max="6933" width="5.453125" style="48" customWidth="1"/>
    <col min="6934" max="6934" width="6.54296875" style="48" customWidth="1"/>
    <col min="6935" max="6935" width="10.81640625" style="48" bestFit="1" customWidth="1"/>
    <col min="6936" max="6936" width="6.453125" style="48" customWidth="1"/>
    <col min="6937" max="6937" width="3.54296875" style="48" customWidth="1"/>
    <col min="6938" max="6938" width="6.26953125" style="48" customWidth="1"/>
    <col min="6939" max="6939" width="3.453125" style="48" customWidth="1"/>
    <col min="6940" max="6940" width="2.7265625" style="48" customWidth="1"/>
    <col min="6941" max="6942" width="1.54296875" style="48" customWidth="1"/>
    <col min="6943" max="6945" width="2.7265625" style="48" customWidth="1"/>
    <col min="6946" max="6946" width="7.453125" style="48" customWidth="1"/>
    <col min="6947" max="6947" width="2.7265625" style="48" customWidth="1"/>
    <col min="6948" max="6948" width="6.26953125" style="48" customWidth="1"/>
    <col min="6949" max="6949" width="11.26953125" style="48" customWidth="1"/>
    <col min="6950" max="6953" width="2.7265625" style="48" customWidth="1"/>
    <col min="6954" max="6954" width="8.26953125" style="48" customWidth="1"/>
    <col min="6955" max="6960" width="3.7265625" style="48" customWidth="1"/>
    <col min="6961" max="6961" width="4.7265625" style="48" customWidth="1"/>
    <col min="6962" max="6962" width="20.7265625" style="48" customWidth="1"/>
    <col min="6963" max="6963" width="3.54296875" style="48" customWidth="1"/>
    <col min="6964" max="6964" width="7.453125" style="48" customWidth="1"/>
    <col min="6965" max="7168" width="9.1796875" style="48"/>
    <col min="7169" max="7169" width="5.81640625" style="48" customWidth="1"/>
    <col min="7170" max="7175" width="2.453125" style="48" customWidth="1"/>
    <col min="7176" max="7176" width="5.453125" style="48" customWidth="1"/>
    <col min="7177" max="7177" width="2.453125" style="48" customWidth="1"/>
    <col min="7178" max="7178" width="8" style="48" customWidth="1"/>
    <col min="7179" max="7180" width="2.7265625" style="48" customWidth="1"/>
    <col min="7181" max="7181" width="21.1796875" style="48" customWidth="1"/>
    <col min="7182" max="7182" width="2.54296875" style="48" customWidth="1"/>
    <col min="7183" max="7183" width="1.54296875" style="48" bestFit="1" customWidth="1"/>
    <col min="7184" max="7184" width="13" style="48" customWidth="1"/>
    <col min="7185" max="7186" width="2.7265625" style="48" customWidth="1"/>
    <col min="7187" max="7187" width="3.81640625" style="48" customWidth="1"/>
    <col min="7188" max="7188" width="3.1796875" style="48" customWidth="1"/>
    <col min="7189" max="7189" width="5.453125" style="48" customWidth="1"/>
    <col min="7190" max="7190" width="6.54296875" style="48" customWidth="1"/>
    <col min="7191" max="7191" width="10.81640625" style="48" bestFit="1" customWidth="1"/>
    <col min="7192" max="7192" width="6.453125" style="48" customWidth="1"/>
    <col min="7193" max="7193" width="3.54296875" style="48" customWidth="1"/>
    <col min="7194" max="7194" width="6.26953125" style="48" customWidth="1"/>
    <col min="7195" max="7195" width="3.453125" style="48" customWidth="1"/>
    <col min="7196" max="7196" width="2.7265625" style="48" customWidth="1"/>
    <col min="7197" max="7198" width="1.54296875" style="48" customWidth="1"/>
    <col min="7199" max="7201" width="2.7265625" style="48" customWidth="1"/>
    <col min="7202" max="7202" width="7.453125" style="48" customWidth="1"/>
    <col min="7203" max="7203" width="2.7265625" style="48" customWidth="1"/>
    <col min="7204" max="7204" width="6.26953125" style="48" customWidth="1"/>
    <col min="7205" max="7205" width="11.26953125" style="48" customWidth="1"/>
    <col min="7206" max="7209" width="2.7265625" style="48" customWidth="1"/>
    <col min="7210" max="7210" width="8.26953125" style="48" customWidth="1"/>
    <col min="7211" max="7216" width="3.7265625" style="48" customWidth="1"/>
    <col min="7217" max="7217" width="4.7265625" style="48" customWidth="1"/>
    <col min="7218" max="7218" width="20.7265625" style="48" customWidth="1"/>
    <col min="7219" max="7219" width="3.54296875" style="48" customWidth="1"/>
    <col min="7220" max="7220" width="7.453125" style="48" customWidth="1"/>
    <col min="7221" max="7424" width="9.1796875" style="48"/>
    <col min="7425" max="7425" width="5.81640625" style="48" customWidth="1"/>
    <col min="7426" max="7431" width="2.453125" style="48" customWidth="1"/>
    <col min="7432" max="7432" width="5.453125" style="48" customWidth="1"/>
    <col min="7433" max="7433" width="2.453125" style="48" customWidth="1"/>
    <col min="7434" max="7434" width="8" style="48" customWidth="1"/>
    <col min="7435" max="7436" width="2.7265625" style="48" customWidth="1"/>
    <col min="7437" max="7437" width="21.1796875" style="48" customWidth="1"/>
    <col min="7438" max="7438" width="2.54296875" style="48" customWidth="1"/>
    <col min="7439" max="7439" width="1.54296875" style="48" bestFit="1" customWidth="1"/>
    <col min="7440" max="7440" width="13" style="48" customWidth="1"/>
    <col min="7441" max="7442" width="2.7265625" style="48" customWidth="1"/>
    <col min="7443" max="7443" width="3.81640625" style="48" customWidth="1"/>
    <col min="7444" max="7444" width="3.1796875" style="48" customWidth="1"/>
    <col min="7445" max="7445" width="5.453125" style="48" customWidth="1"/>
    <col min="7446" max="7446" width="6.54296875" style="48" customWidth="1"/>
    <col min="7447" max="7447" width="10.81640625" style="48" bestFit="1" customWidth="1"/>
    <col min="7448" max="7448" width="6.453125" style="48" customWidth="1"/>
    <col min="7449" max="7449" width="3.54296875" style="48" customWidth="1"/>
    <col min="7450" max="7450" width="6.26953125" style="48" customWidth="1"/>
    <col min="7451" max="7451" width="3.453125" style="48" customWidth="1"/>
    <col min="7452" max="7452" width="2.7265625" style="48" customWidth="1"/>
    <col min="7453" max="7454" width="1.54296875" style="48" customWidth="1"/>
    <col min="7455" max="7457" width="2.7265625" style="48" customWidth="1"/>
    <col min="7458" max="7458" width="7.453125" style="48" customWidth="1"/>
    <col min="7459" max="7459" width="2.7265625" style="48" customWidth="1"/>
    <col min="7460" max="7460" width="6.26953125" style="48" customWidth="1"/>
    <col min="7461" max="7461" width="11.26953125" style="48" customWidth="1"/>
    <col min="7462" max="7465" width="2.7265625" style="48" customWidth="1"/>
    <col min="7466" max="7466" width="8.26953125" style="48" customWidth="1"/>
    <col min="7467" max="7472" width="3.7265625" style="48" customWidth="1"/>
    <col min="7473" max="7473" width="4.7265625" style="48" customWidth="1"/>
    <col min="7474" max="7474" width="20.7265625" style="48" customWidth="1"/>
    <col min="7475" max="7475" width="3.54296875" style="48" customWidth="1"/>
    <col min="7476" max="7476" width="7.453125" style="48" customWidth="1"/>
    <col min="7477" max="7680" width="9.1796875" style="48"/>
    <col min="7681" max="7681" width="5.81640625" style="48" customWidth="1"/>
    <col min="7682" max="7687" width="2.453125" style="48" customWidth="1"/>
    <col min="7688" max="7688" width="5.453125" style="48" customWidth="1"/>
    <col min="7689" max="7689" width="2.453125" style="48" customWidth="1"/>
    <col min="7690" max="7690" width="8" style="48" customWidth="1"/>
    <col min="7691" max="7692" width="2.7265625" style="48" customWidth="1"/>
    <col min="7693" max="7693" width="21.1796875" style="48" customWidth="1"/>
    <col min="7694" max="7694" width="2.54296875" style="48" customWidth="1"/>
    <col min="7695" max="7695" width="1.54296875" style="48" bestFit="1" customWidth="1"/>
    <col min="7696" max="7696" width="13" style="48" customWidth="1"/>
    <col min="7697" max="7698" width="2.7265625" style="48" customWidth="1"/>
    <col min="7699" max="7699" width="3.81640625" style="48" customWidth="1"/>
    <col min="7700" max="7700" width="3.1796875" style="48" customWidth="1"/>
    <col min="7701" max="7701" width="5.453125" style="48" customWidth="1"/>
    <col min="7702" max="7702" width="6.54296875" style="48" customWidth="1"/>
    <col min="7703" max="7703" width="10.81640625" style="48" bestFit="1" customWidth="1"/>
    <col min="7704" max="7704" width="6.453125" style="48" customWidth="1"/>
    <col min="7705" max="7705" width="3.54296875" style="48" customWidth="1"/>
    <col min="7706" max="7706" width="6.26953125" style="48" customWidth="1"/>
    <col min="7707" max="7707" width="3.453125" style="48" customWidth="1"/>
    <col min="7708" max="7708" width="2.7265625" style="48" customWidth="1"/>
    <col min="7709" max="7710" width="1.54296875" style="48" customWidth="1"/>
    <col min="7711" max="7713" width="2.7265625" style="48" customWidth="1"/>
    <col min="7714" max="7714" width="7.453125" style="48" customWidth="1"/>
    <col min="7715" max="7715" width="2.7265625" style="48" customWidth="1"/>
    <col min="7716" max="7716" width="6.26953125" style="48" customWidth="1"/>
    <col min="7717" max="7717" width="11.26953125" style="48" customWidth="1"/>
    <col min="7718" max="7721" width="2.7265625" style="48" customWidth="1"/>
    <col min="7722" max="7722" width="8.26953125" style="48" customWidth="1"/>
    <col min="7723" max="7728" width="3.7265625" style="48" customWidth="1"/>
    <col min="7729" max="7729" width="4.7265625" style="48" customWidth="1"/>
    <col min="7730" max="7730" width="20.7265625" style="48" customWidth="1"/>
    <col min="7731" max="7731" width="3.54296875" style="48" customWidth="1"/>
    <col min="7732" max="7732" width="7.453125" style="48" customWidth="1"/>
    <col min="7733" max="7936" width="9.1796875" style="48"/>
    <col min="7937" max="7937" width="5.81640625" style="48" customWidth="1"/>
    <col min="7938" max="7943" width="2.453125" style="48" customWidth="1"/>
    <col min="7944" max="7944" width="5.453125" style="48" customWidth="1"/>
    <col min="7945" max="7945" width="2.453125" style="48" customWidth="1"/>
    <col min="7946" max="7946" width="8" style="48" customWidth="1"/>
    <col min="7947" max="7948" width="2.7265625" style="48" customWidth="1"/>
    <col min="7949" max="7949" width="21.1796875" style="48" customWidth="1"/>
    <col min="7950" max="7950" width="2.54296875" style="48" customWidth="1"/>
    <col min="7951" max="7951" width="1.54296875" style="48" bestFit="1" customWidth="1"/>
    <col min="7952" max="7952" width="13" style="48" customWidth="1"/>
    <col min="7953" max="7954" width="2.7265625" style="48" customWidth="1"/>
    <col min="7955" max="7955" width="3.81640625" style="48" customWidth="1"/>
    <col min="7956" max="7956" width="3.1796875" style="48" customWidth="1"/>
    <col min="7957" max="7957" width="5.453125" style="48" customWidth="1"/>
    <col min="7958" max="7958" width="6.54296875" style="48" customWidth="1"/>
    <col min="7959" max="7959" width="10.81640625" style="48" bestFit="1" customWidth="1"/>
    <col min="7960" max="7960" width="6.453125" style="48" customWidth="1"/>
    <col min="7961" max="7961" width="3.54296875" style="48" customWidth="1"/>
    <col min="7962" max="7962" width="6.26953125" style="48" customWidth="1"/>
    <col min="7963" max="7963" width="3.453125" style="48" customWidth="1"/>
    <col min="7964" max="7964" width="2.7265625" style="48" customWidth="1"/>
    <col min="7965" max="7966" width="1.54296875" style="48" customWidth="1"/>
    <col min="7967" max="7969" width="2.7265625" style="48" customWidth="1"/>
    <col min="7970" max="7970" width="7.453125" style="48" customWidth="1"/>
    <col min="7971" max="7971" width="2.7265625" style="48" customWidth="1"/>
    <col min="7972" max="7972" width="6.26953125" style="48" customWidth="1"/>
    <col min="7973" max="7973" width="11.26953125" style="48" customWidth="1"/>
    <col min="7974" max="7977" width="2.7265625" style="48" customWidth="1"/>
    <col min="7978" max="7978" width="8.26953125" style="48" customWidth="1"/>
    <col min="7979" max="7984" width="3.7265625" style="48" customWidth="1"/>
    <col min="7985" max="7985" width="4.7265625" style="48" customWidth="1"/>
    <col min="7986" max="7986" width="20.7265625" style="48" customWidth="1"/>
    <col min="7987" max="7987" width="3.54296875" style="48" customWidth="1"/>
    <col min="7988" max="7988" width="7.453125" style="48" customWidth="1"/>
    <col min="7989" max="8192" width="9.1796875" style="48"/>
    <col min="8193" max="8193" width="5.81640625" style="48" customWidth="1"/>
    <col min="8194" max="8199" width="2.453125" style="48" customWidth="1"/>
    <col min="8200" max="8200" width="5.453125" style="48" customWidth="1"/>
    <col min="8201" max="8201" width="2.453125" style="48" customWidth="1"/>
    <col min="8202" max="8202" width="8" style="48" customWidth="1"/>
    <col min="8203" max="8204" width="2.7265625" style="48" customWidth="1"/>
    <col min="8205" max="8205" width="21.1796875" style="48" customWidth="1"/>
    <col min="8206" max="8206" width="2.54296875" style="48" customWidth="1"/>
    <col min="8207" max="8207" width="1.54296875" style="48" bestFit="1" customWidth="1"/>
    <col min="8208" max="8208" width="13" style="48" customWidth="1"/>
    <col min="8209" max="8210" width="2.7265625" style="48" customWidth="1"/>
    <col min="8211" max="8211" width="3.81640625" style="48" customWidth="1"/>
    <col min="8212" max="8212" width="3.1796875" style="48" customWidth="1"/>
    <col min="8213" max="8213" width="5.453125" style="48" customWidth="1"/>
    <col min="8214" max="8214" width="6.54296875" style="48" customWidth="1"/>
    <col min="8215" max="8215" width="10.81640625" style="48" bestFit="1" customWidth="1"/>
    <col min="8216" max="8216" width="6.453125" style="48" customWidth="1"/>
    <col min="8217" max="8217" width="3.54296875" style="48" customWidth="1"/>
    <col min="8218" max="8218" width="6.26953125" style="48" customWidth="1"/>
    <col min="8219" max="8219" width="3.453125" style="48" customWidth="1"/>
    <col min="8220" max="8220" width="2.7265625" style="48" customWidth="1"/>
    <col min="8221" max="8222" width="1.54296875" style="48" customWidth="1"/>
    <col min="8223" max="8225" width="2.7265625" style="48" customWidth="1"/>
    <col min="8226" max="8226" width="7.453125" style="48" customWidth="1"/>
    <col min="8227" max="8227" width="2.7265625" style="48" customWidth="1"/>
    <col min="8228" max="8228" width="6.26953125" style="48" customWidth="1"/>
    <col min="8229" max="8229" width="11.26953125" style="48" customWidth="1"/>
    <col min="8230" max="8233" width="2.7265625" style="48" customWidth="1"/>
    <col min="8234" max="8234" width="8.26953125" style="48" customWidth="1"/>
    <col min="8235" max="8240" width="3.7265625" style="48" customWidth="1"/>
    <col min="8241" max="8241" width="4.7265625" style="48" customWidth="1"/>
    <col min="8242" max="8242" width="20.7265625" style="48" customWidth="1"/>
    <col min="8243" max="8243" width="3.54296875" style="48" customWidth="1"/>
    <col min="8244" max="8244" width="7.453125" style="48" customWidth="1"/>
    <col min="8245" max="8448" width="9.1796875" style="48"/>
    <col min="8449" max="8449" width="5.81640625" style="48" customWidth="1"/>
    <col min="8450" max="8455" width="2.453125" style="48" customWidth="1"/>
    <col min="8456" max="8456" width="5.453125" style="48" customWidth="1"/>
    <col min="8457" max="8457" width="2.453125" style="48" customWidth="1"/>
    <col min="8458" max="8458" width="8" style="48" customWidth="1"/>
    <col min="8459" max="8460" width="2.7265625" style="48" customWidth="1"/>
    <col min="8461" max="8461" width="21.1796875" style="48" customWidth="1"/>
    <col min="8462" max="8462" width="2.54296875" style="48" customWidth="1"/>
    <col min="8463" max="8463" width="1.54296875" style="48" bestFit="1" customWidth="1"/>
    <col min="8464" max="8464" width="13" style="48" customWidth="1"/>
    <col min="8465" max="8466" width="2.7265625" style="48" customWidth="1"/>
    <col min="8467" max="8467" width="3.81640625" style="48" customWidth="1"/>
    <col min="8468" max="8468" width="3.1796875" style="48" customWidth="1"/>
    <col min="8469" max="8469" width="5.453125" style="48" customWidth="1"/>
    <col min="8470" max="8470" width="6.54296875" style="48" customWidth="1"/>
    <col min="8471" max="8471" width="10.81640625" style="48" bestFit="1" customWidth="1"/>
    <col min="8472" max="8472" width="6.453125" style="48" customWidth="1"/>
    <col min="8473" max="8473" width="3.54296875" style="48" customWidth="1"/>
    <col min="8474" max="8474" width="6.26953125" style="48" customWidth="1"/>
    <col min="8475" max="8475" width="3.453125" style="48" customWidth="1"/>
    <col min="8476" max="8476" width="2.7265625" style="48" customWidth="1"/>
    <col min="8477" max="8478" width="1.54296875" style="48" customWidth="1"/>
    <col min="8479" max="8481" width="2.7265625" style="48" customWidth="1"/>
    <col min="8482" max="8482" width="7.453125" style="48" customWidth="1"/>
    <col min="8483" max="8483" width="2.7265625" style="48" customWidth="1"/>
    <col min="8484" max="8484" width="6.26953125" style="48" customWidth="1"/>
    <col min="8485" max="8485" width="11.26953125" style="48" customWidth="1"/>
    <col min="8486" max="8489" width="2.7265625" style="48" customWidth="1"/>
    <col min="8490" max="8490" width="8.26953125" style="48" customWidth="1"/>
    <col min="8491" max="8496" width="3.7265625" style="48" customWidth="1"/>
    <col min="8497" max="8497" width="4.7265625" style="48" customWidth="1"/>
    <col min="8498" max="8498" width="20.7265625" style="48" customWidth="1"/>
    <col min="8499" max="8499" width="3.54296875" style="48" customWidth="1"/>
    <col min="8500" max="8500" width="7.453125" style="48" customWidth="1"/>
    <col min="8501" max="8704" width="9.1796875" style="48"/>
    <col min="8705" max="8705" width="5.81640625" style="48" customWidth="1"/>
    <col min="8706" max="8711" width="2.453125" style="48" customWidth="1"/>
    <col min="8712" max="8712" width="5.453125" style="48" customWidth="1"/>
    <col min="8713" max="8713" width="2.453125" style="48" customWidth="1"/>
    <col min="8714" max="8714" width="8" style="48" customWidth="1"/>
    <col min="8715" max="8716" width="2.7265625" style="48" customWidth="1"/>
    <col min="8717" max="8717" width="21.1796875" style="48" customWidth="1"/>
    <col min="8718" max="8718" width="2.54296875" style="48" customWidth="1"/>
    <col min="8719" max="8719" width="1.54296875" style="48" bestFit="1" customWidth="1"/>
    <col min="8720" max="8720" width="13" style="48" customWidth="1"/>
    <col min="8721" max="8722" width="2.7265625" style="48" customWidth="1"/>
    <col min="8723" max="8723" width="3.81640625" style="48" customWidth="1"/>
    <col min="8724" max="8724" width="3.1796875" style="48" customWidth="1"/>
    <col min="8725" max="8725" width="5.453125" style="48" customWidth="1"/>
    <col min="8726" max="8726" width="6.54296875" style="48" customWidth="1"/>
    <col min="8727" max="8727" width="10.81640625" style="48" bestFit="1" customWidth="1"/>
    <col min="8728" max="8728" width="6.453125" style="48" customWidth="1"/>
    <col min="8729" max="8729" width="3.54296875" style="48" customWidth="1"/>
    <col min="8730" max="8730" width="6.26953125" style="48" customWidth="1"/>
    <col min="8731" max="8731" width="3.453125" style="48" customWidth="1"/>
    <col min="8732" max="8732" width="2.7265625" style="48" customWidth="1"/>
    <col min="8733" max="8734" width="1.54296875" style="48" customWidth="1"/>
    <col min="8735" max="8737" width="2.7265625" style="48" customWidth="1"/>
    <col min="8738" max="8738" width="7.453125" style="48" customWidth="1"/>
    <col min="8739" max="8739" width="2.7265625" style="48" customWidth="1"/>
    <col min="8740" max="8740" width="6.26953125" style="48" customWidth="1"/>
    <col min="8741" max="8741" width="11.26953125" style="48" customWidth="1"/>
    <col min="8742" max="8745" width="2.7265625" style="48" customWidth="1"/>
    <col min="8746" max="8746" width="8.26953125" style="48" customWidth="1"/>
    <col min="8747" max="8752" width="3.7265625" style="48" customWidth="1"/>
    <col min="8753" max="8753" width="4.7265625" style="48" customWidth="1"/>
    <col min="8754" max="8754" width="20.7265625" style="48" customWidth="1"/>
    <col min="8755" max="8755" width="3.54296875" style="48" customWidth="1"/>
    <col min="8756" max="8756" width="7.453125" style="48" customWidth="1"/>
    <col min="8757" max="8960" width="9.1796875" style="48"/>
    <col min="8961" max="8961" width="5.81640625" style="48" customWidth="1"/>
    <col min="8962" max="8967" width="2.453125" style="48" customWidth="1"/>
    <col min="8968" max="8968" width="5.453125" style="48" customWidth="1"/>
    <col min="8969" max="8969" width="2.453125" style="48" customWidth="1"/>
    <col min="8970" max="8970" width="8" style="48" customWidth="1"/>
    <col min="8971" max="8972" width="2.7265625" style="48" customWidth="1"/>
    <col min="8973" max="8973" width="21.1796875" style="48" customWidth="1"/>
    <col min="8974" max="8974" width="2.54296875" style="48" customWidth="1"/>
    <col min="8975" max="8975" width="1.54296875" style="48" bestFit="1" customWidth="1"/>
    <col min="8976" max="8976" width="13" style="48" customWidth="1"/>
    <col min="8977" max="8978" width="2.7265625" style="48" customWidth="1"/>
    <col min="8979" max="8979" width="3.81640625" style="48" customWidth="1"/>
    <col min="8980" max="8980" width="3.1796875" style="48" customWidth="1"/>
    <col min="8981" max="8981" width="5.453125" style="48" customWidth="1"/>
    <col min="8982" max="8982" width="6.54296875" style="48" customWidth="1"/>
    <col min="8983" max="8983" width="10.81640625" style="48" bestFit="1" customWidth="1"/>
    <col min="8984" max="8984" width="6.453125" style="48" customWidth="1"/>
    <col min="8985" max="8985" width="3.54296875" style="48" customWidth="1"/>
    <col min="8986" max="8986" width="6.26953125" style="48" customWidth="1"/>
    <col min="8987" max="8987" width="3.453125" style="48" customWidth="1"/>
    <col min="8988" max="8988" width="2.7265625" style="48" customWidth="1"/>
    <col min="8989" max="8990" width="1.54296875" style="48" customWidth="1"/>
    <col min="8991" max="8993" width="2.7265625" style="48" customWidth="1"/>
    <col min="8994" max="8994" width="7.453125" style="48" customWidth="1"/>
    <col min="8995" max="8995" width="2.7265625" style="48" customWidth="1"/>
    <col min="8996" max="8996" width="6.26953125" style="48" customWidth="1"/>
    <col min="8997" max="8997" width="11.26953125" style="48" customWidth="1"/>
    <col min="8998" max="9001" width="2.7265625" style="48" customWidth="1"/>
    <col min="9002" max="9002" width="8.26953125" style="48" customWidth="1"/>
    <col min="9003" max="9008" width="3.7265625" style="48" customWidth="1"/>
    <col min="9009" max="9009" width="4.7265625" style="48" customWidth="1"/>
    <col min="9010" max="9010" width="20.7265625" style="48" customWidth="1"/>
    <col min="9011" max="9011" width="3.54296875" style="48" customWidth="1"/>
    <col min="9012" max="9012" width="7.453125" style="48" customWidth="1"/>
    <col min="9013" max="9216" width="9.1796875" style="48"/>
    <col min="9217" max="9217" width="5.81640625" style="48" customWidth="1"/>
    <col min="9218" max="9223" width="2.453125" style="48" customWidth="1"/>
    <col min="9224" max="9224" width="5.453125" style="48" customWidth="1"/>
    <col min="9225" max="9225" width="2.453125" style="48" customWidth="1"/>
    <col min="9226" max="9226" width="8" style="48" customWidth="1"/>
    <col min="9227" max="9228" width="2.7265625" style="48" customWidth="1"/>
    <col min="9229" max="9229" width="21.1796875" style="48" customWidth="1"/>
    <col min="9230" max="9230" width="2.54296875" style="48" customWidth="1"/>
    <col min="9231" max="9231" width="1.54296875" style="48" bestFit="1" customWidth="1"/>
    <col min="9232" max="9232" width="13" style="48" customWidth="1"/>
    <col min="9233" max="9234" width="2.7265625" style="48" customWidth="1"/>
    <col min="9235" max="9235" width="3.81640625" style="48" customWidth="1"/>
    <col min="9236" max="9236" width="3.1796875" style="48" customWidth="1"/>
    <col min="9237" max="9237" width="5.453125" style="48" customWidth="1"/>
    <col min="9238" max="9238" width="6.54296875" style="48" customWidth="1"/>
    <col min="9239" max="9239" width="10.81640625" style="48" bestFit="1" customWidth="1"/>
    <col min="9240" max="9240" width="6.453125" style="48" customWidth="1"/>
    <col min="9241" max="9241" width="3.54296875" style="48" customWidth="1"/>
    <col min="9242" max="9242" width="6.26953125" style="48" customWidth="1"/>
    <col min="9243" max="9243" width="3.453125" style="48" customWidth="1"/>
    <col min="9244" max="9244" width="2.7265625" style="48" customWidth="1"/>
    <col min="9245" max="9246" width="1.54296875" style="48" customWidth="1"/>
    <col min="9247" max="9249" width="2.7265625" style="48" customWidth="1"/>
    <col min="9250" max="9250" width="7.453125" style="48" customWidth="1"/>
    <col min="9251" max="9251" width="2.7265625" style="48" customWidth="1"/>
    <col min="9252" max="9252" width="6.26953125" style="48" customWidth="1"/>
    <col min="9253" max="9253" width="11.26953125" style="48" customWidth="1"/>
    <col min="9254" max="9257" width="2.7265625" style="48" customWidth="1"/>
    <col min="9258" max="9258" width="8.26953125" style="48" customWidth="1"/>
    <col min="9259" max="9264" width="3.7265625" style="48" customWidth="1"/>
    <col min="9265" max="9265" width="4.7265625" style="48" customWidth="1"/>
    <col min="9266" max="9266" width="20.7265625" style="48" customWidth="1"/>
    <col min="9267" max="9267" width="3.54296875" style="48" customWidth="1"/>
    <col min="9268" max="9268" width="7.453125" style="48" customWidth="1"/>
    <col min="9269" max="9472" width="9.1796875" style="48"/>
    <col min="9473" max="9473" width="5.81640625" style="48" customWidth="1"/>
    <col min="9474" max="9479" width="2.453125" style="48" customWidth="1"/>
    <col min="9480" max="9480" width="5.453125" style="48" customWidth="1"/>
    <col min="9481" max="9481" width="2.453125" style="48" customWidth="1"/>
    <col min="9482" max="9482" width="8" style="48" customWidth="1"/>
    <col min="9483" max="9484" width="2.7265625" style="48" customWidth="1"/>
    <col min="9485" max="9485" width="21.1796875" style="48" customWidth="1"/>
    <col min="9486" max="9486" width="2.54296875" style="48" customWidth="1"/>
    <col min="9487" max="9487" width="1.54296875" style="48" bestFit="1" customWidth="1"/>
    <col min="9488" max="9488" width="13" style="48" customWidth="1"/>
    <col min="9489" max="9490" width="2.7265625" style="48" customWidth="1"/>
    <col min="9491" max="9491" width="3.81640625" style="48" customWidth="1"/>
    <col min="9492" max="9492" width="3.1796875" style="48" customWidth="1"/>
    <col min="9493" max="9493" width="5.453125" style="48" customWidth="1"/>
    <col min="9494" max="9494" width="6.54296875" style="48" customWidth="1"/>
    <col min="9495" max="9495" width="10.81640625" style="48" bestFit="1" customWidth="1"/>
    <col min="9496" max="9496" width="6.453125" style="48" customWidth="1"/>
    <col min="9497" max="9497" width="3.54296875" style="48" customWidth="1"/>
    <col min="9498" max="9498" width="6.26953125" style="48" customWidth="1"/>
    <col min="9499" max="9499" width="3.453125" style="48" customWidth="1"/>
    <col min="9500" max="9500" width="2.7265625" style="48" customWidth="1"/>
    <col min="9501" max="9502" width="1.54296875" style="48" customWidth="1"/>
    <col min="9503" max="9505" width="2.7265625" style="48" customWidth="1"/>
    <col min="9506" max="9506" width="7.453125" style="48" customWidth="1"/>
    <col min="9507" max="9507" width="2.7265625" style="48" customWidth="1"/>
    <col min="9508" max="9508" width="6.26953125" style="48" customWidth="1"/>
    <col min="9509" max="9509" width="11.26953125" style="48" customWidth="1"/>
    <col min="9510" max="9513" width="2.7265625" style="48" customWidth="1"/>
    <col min="9514" max="9514" width="8.26953125" style="48" customWidth="1"/>
    <col min="9515" max="9520" width="3.7265625" style="48" customWidth="1"/>
    <col min="9521" max="9521" width="4.7265625" style="48" customWidth="1"/>
    <col min="9522" max="9522" width="20.7265625" style="48" customWidth="1"/>
    <col min="9523" max="9523" width="3.54296875" style="48" customWidth="1"/>
    <col min="9524" max="9524" width="7.453125" style="48" customWidth="1"/>
    <col min="9525" max="9728" width="9.1796875" style="48"/>
    <col min="9729" max="9729" width="5.81640625" style="48" customWidth="1"/>
    <col min="9730" max="9735" width="2.453125" style="48" customWidth="1"/>
    <col min="9736" max="9736" width="5.453125" style="48" customWidth="1"/>
    <col min="9737" max="9737" width="2.453125" style="48" customWidth="1"/>
    <col min="9738" max="9738" width="8" style="48" customWidth="1"/>
    <col min="9739" max="9740" width="2.7265625" style="48" customWidth="1"/>
    <col min="9741" max="9741" width="21.1796875" style="48" customWidth="1"/>
    <col min="9742" max="9742" width="2.54296875" style="48" customWidth="1"/>
    <col min="9743" max="9743" width="1.54296875" style="48" bestFit="1" customWidth="1"/>
    <col min="9744" max="9744" width="13" style="48" customWidth="1"/>
    <col min="9745" max="9746" width="2.7265625" style="48" customWidth="1"/>
    <col min="9747" max="9747" width="3.81640625" style="48" customWidth="1"/>
    <col min="9748" max="9748" width="3.1796875" style="48" customWidth="1"/>
    <col min="9749" max="9749" width="5.453125" style="48" customWidth="1"/>
    <col min="9750" max="9750" width="6.54296875" style="48" customWidth="1"/>
    <col min="9751" max="9751" width="10.81640625" style="48" bestFit="1" customWidth="1"/>
    <col min="9752" max="9752" width="6.453125" style="48" customWidth="1"/>
    <col min="9753" max="9753" width="3.54296875" style="48" customWidth="1"/>
    <col min="9754" max="9754" width="6.26953125" style="48" customWidth="1"/>
    <col min="9755" max="9755" width="3.453125" style="48" customWidth="1"/>
    <col min="9756" max="9756" width="2.7265625" style="48" customWidth="1"/>
    <col min="9757" max="9758" width="1.54296875" style="48" customWidth="1"/>
    <col min="9759" max="9761" width="2.7265625" style="48" customWidth="1"/>
    <col min="9762" max="9762" width="7.453125" style="48" customWidth="1"/>
    <col min="9763" max="9763" width="2.7265625" style="48" customWidth="1"/>
    <col min="9764" max="9764" width="6.26953125" style="48" customWidth="1"/>
    <col min="9765" max="9765" width="11.26953125" style="48" customWidth="1"/>
    <col min="9766" max="9769" width="2.7265625" style="48" customWidth="1"/>
    <col min="9770" max="9770" width="8.26953125" style="48" customWidth="1"/>
    <col min="9771" max="9776" width="3.7265625" style="48" customWidth="1"/>
    <col min="9777" max="9777" width="4.7265625" style="48" customWidth="1"/>
    <col min="9778" max="9778" width="20.7265625" style="48" customWidth="1"/>
    <col min="9779" max="9779" width="3.54296875" style="48" customWidth="1"/>
    <col min="9780" max="9780" width="7.453125" style="48" customWidth="1"/>
    <col min="9781" max="9984" width="9.1796875" style="48"/>
    <col min="9985" max="9985" width="5.81640625" style="48" customWidth="1"/>
    <col min="9986" max="9991" width="2.453125" style="48" customWidth="1"/>
    <col min="9992" max="9992" width="5.453125" style="48" customWidth="1"/>
    <col min="9993" max="9993" width="2.453125" style="48" customWidth="1"/>
    <col min="9994" max="9994" width="8" style="48" customWidth="1"/>
    <col min="9995" max="9996" width="2.7265625" style="48" customWidth="1"/>
    <col min="9997" max="9997" width="21.1796875" style="48" customWidth="1"/>
    <col min="9998" max="9998" width="2.54296875" style="48" customWidth="1"/>
    <col min="9999" max="9999" width="1.54296875" style="48" bestFit="1" customWidth="1"/>
    <col min="10000" max="10000" width="13" style="48" customWidth="1"/>
    <col min="10001" max="10002" width="2.7265625" style="48" customWidth="1"/>
    <col min="10003" max="10003" width="3.81640625" style="48" customWidth="1"/>
    <col min="10004" max="10004" width="3.1796875" style="48" customWidth="1"/>
    <col min="10005" max="10005" width="5.453125" style="48" customWidth="1"/>
    <col min="10006" max="10006" width="6.54296875" style="48" customWidth="1"/>
    <col min="10007" max="10007" width="10.81640625" style="48" bestFit="1" customWidth="1"/>
    <col min="10008" max="10008" width="6.453125" style="48" customWidth="1"/>
    <col min="10009" max="10009" width="3.54296875" style="48" customWidth="1"/>
    <col min="10010" max="10010" width="6.26953125" style="48" customWidth="1"/>
    <col min="10011" max="10011" width="3.453125" style="48" customWidth="1"/>
    <col min="10012" max="10012" width="2.7265625" style="48" customWidth="1"/>
    <col min="10013" max="10014" width="1.54296875" style="48" customWidth="1"/>
    <col min="10015" max="10017" width="2.7265625" style="48" customWidth="1"/>
    <col min="10018" max="10018" width="7.453125" style="48" customWidth="1"/>
    <col min="10019" max="10019" width="2.7265625" style="48" customWidth="1"/>
    <col min="10020" max="10020" width="6.26953125" style="48" customWidth="1"/>
    <col min="10021" max="10021" width="11.26953125" style="48" customWidth="1"/>
    <col min="10022" max="10025" width="2.7265625" style="48" customWidth="1"/>
    <col min="10026" max="10026" width="8.26953125" style="48" customWidth="1"/>
    <col min="10027" max="10032" width="3.7265625" style="48" customWidth="1"/>
    <col min="10033" max="10033" width="4.7265625" style="48" customWidth="1"/>
    <col min="10034" max="10034" width="20.7265625" style="48" customWidth="1"/>
    <col min="10035" max="10035" width="3.54296875" style="48" customWidth="1"/>
    <col min="10036" max="10036" width="7.453125" style="48" customWidth="1"/>
    <col min="10037" max="10240" width="9.1796875" style="48"/>
    <col min="10241" max="10241" width="5.81640625" style="48" customWidth="1"/>
    <col min="10242" max="10247" width="2.453125" style="48" customWidth="1"/>
    <col min="10248" max="10248" width="5.453125" style="48" customWidth="1"/>
    <col min="10249" max="10249" width="2.453125" style="48" customWidth="1"/>
    <col min="10250" max="10250" width="8" style="48" customWidth="1"/>
    <col min="10251" max="10252" width="2.7265625" style="48" customWidth="1"/>
    <col min="10253" max="10253" width="21.1796875" style="48" customWidth="1"/>
    <col min="10254" max="10254" width="2.54296875" style="48" customWidth="1"/>
    <col min="10255" max="10255" width="1.54296875" style="48" bestFit="1" customWidth="1"/>
    <col min="10256" max="10256" width="13" style="48" customWidth="1"/>
    <col min="10257" max="10258" width="2.7265625" style="48" customWidth="1"/>
    <col min="10259" max="10259" width="3.81640625" style="48" customWidth="1"/>
    <col min="10260" max="10260" width="3.1796875" style="48" customWidth="1"/>
    <col min="10261" max="10261" width="5.453125" style="48" customWidth="1"/>
    <col min="10262" max="10262" width="6.54296875" style="48" customWidth="1"/>
    <col min="10263" max="10263" width="10.81640625" style="48" bestFit="1" customWidth="1"/>
    <col min="10264" max="10264" width="6.453125" style="48" customWidth="1"/>
    <col min="10265" max="10265" width="3.54296875" style="48" customWidth="1"/>
    <col min="10266" max="10266" width="6.26953125" style="48" customWidth="1"/>
    <col min="10267" max="10267" width="3.453125" style="48" customWidth="1"/>
    <col min="10268" max="10268" width="2.7265625" style="48" customWidth="1"/>
    <col min="10269" max="10270" width="1.54296875" style="48" customWidth="1"/>
    <col min="10271" max="10273" width="2.7265625" style="48" customWidth="1"/>
    <col min="10274" max="10274" width="7.453125" style="48" customWidth="1"/>
    <col min="10275" max="10275" width="2.7265625" style="48" customWidth="1"/>
    <col min="10276" max="10276" width="6.26953125" style="48" customWidth="1"/>
    <col min="10277" max="10277" width="11.26953125" style="48" customWidth="1"/>
    <col min="10278" max="10281" width="2.7265625" style="48" customWidth="1"/>
    <col min="10282" max="10282" width="8.26953125" style="48" customWidth="1"/>
    <col min="10283" max="10288" width="3.7265625" style="48" customWidth="1"/>
    <col min="10289" max="10289" width="4.7265625" style="48" customWidth="1"/>
    <col min="10290" max="10290" width="20.7265625" style="48" customWidth="1"/>
    <col min="10291" max="10291" width="3.54296875" style="48" customWidth="1"/>
    <col min="10292" max="10292" width="7.453125" style="48" customWidth="1"/>
    <col min="10293" max="10496" width="9.1796875" style="48"/>
    <col min="10497" max="10497" width="5.81640625" style="48" customWidth="1"/>
    <col min="10498" max="10503" width="2.453125" style="48" customWidth="1"/>
    <col min="10504" max="10504" width="5.453125" style="48" customWidth="1"/>
    <col min="10505" max="10505" width="2.453125" style="48" customWidth="1"/>
    <col min="10506" max="10506" width="8" style="48" customWidth="1"/>
    <col min="10507" max="10508" width="2.7265625" style="48" customWidth="1"/>
    <col min="10509" max="10509" width="21.1796875" style="48" customWidth="1"/>
    <col min="10510" max="10510" width="2.54296875" style="48" customWidth="1"/>
    <col min="10511" max="10511" width="1.54296875" style="48" bestFit="1" customWidth="1"/>
    <col min="10512" max="10512" width="13" style="48" customWidth="1"/>
    <col min="10513" max="10514" width="2.7265625" style="48" customWidth="1"/>
    <col min="10515" max="10515" width="3.81640625" style="48" customWidth="1"/>
    <col min="10516" max="10516" width="3.1796875" style="48" customWidth="1"/>
    <col min="10517" max="10517" width="5.453125" style="48" customWidth="1"/>
    <col min="10518" max="10518" width="6.54296875" style="48" customWidth="1"/>
    <col min="10519" max="10519" width="10.81640625" style="48" bestFit="1" customWidth="1"/>
    <col min="10520" max="10520" width="6.453125" style="48" customWidth="1"/>
    <col min="10521" max="10521" width="3.54296875" style="48" customWidth="1"/>
    <col min="10522" max="10522" width="6.26953125" style="48" customWidth="1"/>
    <col min="10523" max="10523" width="3.453125" style="48" customWidth="1"/>
    <col min="10524" max="10524" width="2.7265625" style="48" customWidth="1"/>
    <col min="10525" max="10526" width="1.54296875" style="48" customWidth="1"/>
    <col min="10527" max="10529" width="2.7265625" style="48" customWidth="1"/>
    <col min="10530" max="10530" width="7.453125" style="48" customWidth="1"/>
    <col min="10531" max="10531" width="2.7265625" style="48" customWidth="1"/>
    <col min="10532" max="10532" width="6.26953125" style="48" customWidth="1"/>
    <col min="10533" max="10533" width="11.26953125" style="48" customWidth="1"/>
    <col min="10534" max="10537" width="2.7265625" style="48" customWidth="1"/>
    <col min="10538" max="10538" width="8.26953125" style="48" customWidth="1"/>
    <col min="10539" max="10544" width="3.7265625" style="48" customWidth="1"/>
    <col min="10545" max="10545" width="4.7265625" style="48" customWidth="1"/>
    <col min="10546" max="10546" width="20.7265625" style="48" customWidth="1"/>
    <col min="10547" max="10547" width="3.54296875" style="48" customWidth="1"/>
    <col min="10548" max="10548" width="7.453125" style="48" customWidth="1"/>
    <col min="10549" max="10752" width="9.1796875" style="48"/>
    <col min="10753" max="10753" width="5.81640625" style="48" customWidth="1"/>
    <col min="10754" max="10759" width="2.453125" style="48" customWidth="1"/>
    <col min="10760" max="10760" width="5.453125" style="48" customWidth="1"/>
    <col min="10761" max="10761" width="2.453125" style="48" customWidth="1"/>
    <col min="10762" max="10762" width="8" style="48" customWidth="1"/>
    <col min="10763" max="10764" width="2.7265625" style="48" customWidth="1"/>
    <col min="10765" max="10765" width="21.1796875" style="48" customWidth="1"/>
    <col min="10766" max="10766" width="2.54296875" style="48" customWidth="1"/>
    <col min="10767" max="10767" width="1.54296875" style="48" bestFit="1" customWidth="1"/>
    <col min="10768" max="10768" width="13" style="48" customWidth="1"/>
    <col min="10769" max="10770" width="2.7265625" style="48" customWidth="1"/>
    <col min="10771" max="10771" width="3.81640625" style="48" customWidth="1"/>
    <col min="10772" max="10772" width="3.1796875" style="48" customWidth="1"/>
    <col min="10773" max="10773" width="5.453125" style="48" customWidth="1"/>
    <col min="10774" max="10774" width="6.54296875" style="48" customWidth="1"/>
    <col min="10775" max="10775" width="10.81640625" style="48" bestFit="1" customWidth="1"/>
    <col min="10776" max="10776" width="6.453125" style="48" customWidth="1"/>
    <col min="10777" max="10777" width="3.54296875" style="48" customWidth="1"/>
    <col min="10778" max="10778" width="6.26953125" style="48" customWidth="1"/>
    <col min="10779" max="10779" width="3.453125" style="48" customWidth="1"/>
    <col min="10780" max="10780" width="2.7265625" style="48" customWidth="1"/>
    <col min="10781" max="10782" width="1.54296875" style="48" customWidth="1"/>
    <col min="10783" max="10785" width="2.7265625" style="48" customWidth="1"/>
    <col min="10786" max="10786" width="7.453125" style="48" customWidth="1"/>
    <col min="10787" max="10787" width="2.7265625" style="48" customWidth="1"/>
    <col min="10788" max="10788" width="6.26953125" style="48" customWidth="1"/>
    <col min="10789" max="10789" width="11.26953125" style="48" customWidth="1"/>
    <col min="10790" max="10793" width="2.7265625" style="48" customWidth="1"/>
    <col min="10794" max="10794" width="8.26953125" style="48" customWidth="1"/>
    <col min="10795" max="10800" width="3.7265625" style="48" customWidth="1"/>
    <col min="10801" max="10801" width="4.7265625" style="48" customWidth="1"/>
    <col min="10802" max="10802" width="20.7265625" style="48" customWidth="1"/>
    <col min="10803" max="10803" width="3.54296875" style="48" customWidth="1"/>
    <col min="10804" max="10804" width="7.453125" style="48" customWidth="1"/>
    <col min="10805" max="11008" width="9.1796875" style="48"/>
    <col min="11009" max="11009" width="5.81640625" style="48" customWidth="1"/>
    <col min="11010" max="11015" width="2.453125" style="48" customWidth="1"/>
    <col min="11016" max="11016" width="5.453125" style="48" customWidth="1"/>
    <col min="11017" max="11017" width="2.453125" style="48" customWidth="1"/>
    <col min="11018" max="11018" width="8" style="48" customWidth="1"/>
    <col min="11019" max="11020" width="2.7265625" style="48" customWidth="1"/>
    <col min="11021" max="11021" width="21.1796875" style="48" customWidth="1"/>
    <col min="11022" max="11022" width="2.54296875" style="48" customWidth="1"/>
    <col min="11023" max="11023" width="1.54296875" style="48" bestFit="1" customWidth="1"/>
    <col min="11024" max="11024" width="13" style="48" customWidth="1"/>
    <col min="11025" max="11026" width="2.7265625" style="48" customWidth="1"/>
    <col min="11027" max="11027" width="3.81640625" style="48" customWidth="1"/>
    <col min="11028" max="11028" width="3.1796875" style="48" customWidth="1"/>
    <col min="11029" max="11029" width="5.453125" style="48" customWidth="1"/>
    <col min="11030" max="11030" width="6.54296875" style="48" customWidth="1"/>
    <col min="11031" max="11031" width="10.81640625" style="48" bestFit="1" customWidth="1"/>
    <col min="11032" max="11032" width="6.453125" style="48" customWidth="1"/>
    <col min="11033" max="11033" width="3.54296875" style="48" customWidth="1"/>
    <col min="11034" max="11034" width="6.26953125" style="48" customWidth="1"/>
    <col min="11035" max="11035" width="3.453125" style="48" customWidth="1"/>
    <col min="11036" max="11036" width="2.7265625" style="48" customWidth="1"/>
    <col min="11037" max="11038" width="1.54296875" style="48" customWidth="1"/>
    <col min="11039" max="11041" width="2.7265625" style="48" customWidth="1"/>
    <col min="11042" max="11042" width="7.453125" style="48" customWidth="1"/>
    <col min="11043" max="11043" width="2.7265625" style="48" customWidth="1"/>
    <col min="11044" max="11044" width="6.26953125" style="48" customWidth="1"/>
    <col min="11045" max="11045" width="11.26953125" style="48" customWidth="1"/>
    <col min="11046" max="11049" width="2.7265625" style="48" customWidth="1"/>
    <col min="11050" max="11050" width="8.26953125" style="48" customWidth="1"/>
    <col min="11051" max="11056" width="3.7265625" style="48" customWidth="1"/>
    <col min="11057" max="11057" width="4.7265625" style="48" customWidth="1"/>
    <col min="11058" max="11058" width="20.7265625" style="48" customWidth="1"/>
    <col min="11059" max="11059" width="3.54296875" style="48" customWidth="1"/>
    <col min="11060" max="11060" width="7.453125" style="48" customWidth="1"/>
    <col min="11061" max="11264" width="9.1796875" style="48"/>
    <col min="11265" max="11265" width="5.81640625" style="48" customWidth="1"/>
    <col min="11266" max="11271" width="2.453125" style="48" customWidth="1"/>
    <col min="11272" max="11272" width="5.453125" style="48" customWidth="1"/>
    <col min="11273" max="11273" width="2.453125" style="48" customWidth="1"/>
    <col min="11274" max="11274" width="8" style="48" customWidth="1"/>
    <col min="11275" max="11276" width="2.7265625" style="48" customWidth="1"/>
    <col min="11277" max="11277" width="21.1796875" style="48" customWidth="1"/>
    <col min="11278" max="11278" width="2.54296875" style="48" customWidth="1"/>
    <col min="11279" max="11279" width="1.54296875" style="48" bestFit="1" customWidth="1"/>
    <col min="11280" max="11280" width="13" style="48" customWidth="1"/>
    <col min="11281" max="11282" width="2.7265625" style="48" customWidth="1"/>
    <col min="11283" max="11283" width="3.81640625" style="48" customWidth="1"/>
    <col min="11284" max="11284" width="3.1796875" style="48" customWidth="1"/>
    <col min="11285" max="11285" width="5.453125" style="48" customWidth="1"/>
    <col min="11286" max="11286" width="6.54296875" style="48" customWidth="1"/>
    <col min="11287" max="11287" width="10.81640625" style="48" bestFit="1" customWidth="1"/>
    <col min="11288" max="11288" width="6.453125" style="48" customWidth="1"/>
    <col min="11289" max="11289" width="3.54296875" style="48" customWidth="1"/>
    <col min="11290" max="11290" width="6.26953125" style="48" customWidth="1"/>
    <col min="11291" max="11291" width="3.453125" style="48" customWidth="1"/>
    <col min="11292" max="11292" width="2.7265625" style="48" customWidth="1"/>
    <col min="11293" max="11294" width="1.54296875" style="48" customWidth="1"/>
    <col min="11295" max="11297" width="2.7265625" style="48" customWidth="1"/>
    <col min="11298" max="11298" width="7.453125" style="48" customWidth="1"/>
    <col min="11299" max="11299" width="2.7265625" style="48" customWidth="1"/>
    <col min="11300" max="11300" width="6.26953125" style="48" customWidth="1"/>
    <col min="11301" max="11301" width="11.26953125" style="48" customWidth="1"/>
    <col min="11302" max="11305" width="2.7265625" style="48" customWidth="1"/>
    <col min="11306" max="11306" width="8.26953125" style="48" customWidth="1"/>
    <col min="11307" max="11312" width="3.7265625" style="48" customWidth="1"/>
    <col min="11313" max="11313" width="4.7265625" style="48" customWidth="1"/>
    <col min="11314" max="11314" width="20.7265625" style="48" customWidth="1"/>
    <col min="11315" max="11315" width="3.54296875" style="48" customWidth="1"/>
    <col min="11316" max="11316" width="7.453125" style="48" customWidth="1"/>
    <col min="11317" max="11520" width="9.1796875" style="48"/>
    <col min="11521" max="11521" width="5.81640625" style="48" customWidth="1"/>
    <col min="11522" max="11527" width="2.453125" style="48" customWidth="1"/>
    <col min="11528" max="11528" width="5.453125" style="48" customWidth="1"/>
    <col min="11529" max="11529" width="2.453125" style="48" customWidth="1"/>
    <col min="11530" max="11530" width="8" style="48" customWidth="1"/>
    <col min="11531" max="11532" width="2.7265625" style="48" customWidth="1"/>
    <col min="11533" max="11533" width="21.1796875" style="48" customWidth="1"/>
    <col min="11534" max="11534" width="2.54296875" style="48" customWidth="1"/>
    <col min="11535" max="11535" width="1.54296875" style="48" bestFit="1" customWidth="1"/>
    <col min="11536" max="11536" width="13" style="48" customWidth="1"/>
    <col min="11537" max="11538" width="2.7265625" style="48" customWidth="1"/>
    <col min="11539" max="11539" width="3.81640625" style="48" customWidth="1"/>
    <col min="11540" max="11540" width="3.1796875" style="48" customWidth="1"/>
    <col min="11541" max="11541" width="5.453125" style="48" customWidth="1"/>
    <col min="11542" max="11542" width="6.54296875" style="48" customWidth="1"/>
    <col min="11543" max="11543" width="10.81640625" style="48" bestFit="1" customWidth="1"/>
    <col min="11544" max="11544" width="6.453125" style="48" customWidth="1"/>
    <col min="11545" max="11545" width="3.54296875" style="48" customWidth="1"/>
    <col min="11546" max="11546" width="6.26953125" style="48" customWidth="1"/>
    <col min="11547" max="11547" width="3.453125" style="48" customWidth="1"/>
    <col min="11548" max="11548" width="2.7265625" style="48" customWidth="1"/>
    <col min="11549" max="11550" width="1.54296875" style="48" customWidth="1"/>
    <col min="11551" max="11553" width="2.7265625" style="48" customWidth="1"/>
    <col min="11554" max="11554" width="7.453125" style="48" customWidth="1"/>
    <col min="11555" max="11555" width="2.7265625" style="48" customWidth="1"/>
    <col min="11556" max="11556" width="6.26953125" style="48" customWidth="1"/>
    <col min="11557" max="11557" width="11.26953125" style="48" customWidth="1"/>
    <col min="11558" max="11561" width="2.7265625" style="48" customWidth="1"/>
    <col min="11562" max="11562" width="8.26953125" style="48" customWidth="1"/>
    <col min="11563" max="11568" width="3.7265625" style="48" customWidth="1"/>
    <col min="11569" max="11569" width="4.7265625" style="48" customWidth="1"/>
    <col min="11570" max="11570" width="20.7265625" style="48" customWidth="1"/>
    <col min="11571" max="11571" width="3.54296875" style="48" customWidth="1"/>
    <col min="11572" max="11572" width="7.453125" style="48" customWidth="1"/>
    <col min="11573" max="11776" width="9.1796875" style="48"/>
    <col min="11777" max="11777" width="5.81640625" style="48" customWidth="1"/>
    <col min="11778" max="11783" width="2.453125" style="48" customWidth="1"/>
    <col min="11784" max="11784" width="5.453125" style="48" customWidth="1"/>
    <col min="11785" max="11785" width="2.453125" style="48" customWidth="1"/>
    <col min="11786" max="11786" width="8" style="48" customWidth="1"/>
    <col min="11787" max="11788" width="2.7265625" style="48" customWidth="1"/>
    <col min="11789" max="11789" width="21.1796875" style="48" customWidth="1"/>
    <col min="11790" max="11790" width="2.54296875" style="48" customWidth="1"/>
    <col min="11791" max="11791" width="1.54296875" style="48" bestFit="1" customWidth="1"/>
    <col min="11792" max="11792" width="13" style="48" customWidth="1"/>
    <col min="11793" max="11794" width="2.7265625" style="48" customWidth="1"/>
    <col min="11795" max="11795" width="3.81640625" style="48" customWidth="1"/>
    <col min="11796" max="11796" width="3.1796875" style="48" customWidth="1"/>
    <col min="11797" max="11797" width="5.453125" style="48" customWidth="1"/>
    <col min="11798" max="11798" width="6.54296875" style="48" customWidth="1"/>
    <col min="11799" max="11799" width="10.81640625" style="48" bestFit="1" customWidth="1"/>
    <col min="11800" max="11800" width="6.453125" style="48" customWidth="1"/>
    <col min="11801" max="11801" width="3.54296875" style="48" customWidth="1"/>
    <col min="11802" max="11802" width="6.26953125" style="48" customWidth="1"/>
    <col min="11803" max="11803" width="3.453125" style="48" customWidth="1"/>
    <col min="11804" max="11804" width="2.7265625" style="48" customWidth="1"/>
    <col min="11805" max="11806" width="1.54296875" style="48" customWidth="1"/>
    <col min="11807" max="11809" width="2.7265625" style="48" customWidth="1"/>
    <col min="11810" max="11810" width="7.453125" style="48" customWidth="1"/>
    <col min="11811" max="11811" width="2.7265625" style="48" customWidth="1"/>
    <col min="11812" max="11812" width="6.26953125" style="48" customWidth="1"/>
    <col min="11813" max="11813" width="11.26953125" style="48" customWidth="1"/>
    <col min="11814" max="11817" width="2.7265625" style="48" customWidth="1"/>
    <col min="11818" max="11818" width="8.26953125" style="48" customWidth="1"/>
    <col min="11819" max="11824" width="3.7265625" style="48" customWidth="1"/>
    <col min="11825" max="11825" width="4.7265625" style="48" customWidth="1"/>
    <col min="11826" max="11826" width="20.7265625" style="48" customWidth="1"/>
    <col min="11827" max="11827" width="3.54296875" style="48" customWidth="1"/>
    <col min="11828" max="11828" width="7.453125" style="48" customWidth="1"/>
    <col min="11829" max="12032" width="9.1796875" style="48"/>
    <col min="12033" max="12033" width="5.81640625" style="48" customWidth="1"/>
    <col min="12034" max="12039" width="2.453125" style="48" customWidth="1"/>
    <col min="12040" max="12040" width="5.453125" style="48" customWidth="1"/>
    <col min="12041" max="12041" width="2.453125" style="48" customWidth="1"/>
    <col min="12042" max="12042" width="8" style="48" customWidth="1"/>
    <col min="12043" max="12044" width="2.7265625" style="48" customWidth="1"/>
    <col min="12045" max="12045" width="21.1796875" style="48" customWidth="1"/>
    <col min="12046" max="12046" width="2.54296875" style="48" customWidth="1"/>
    <col min="12047" max="12047" width="1.54296875" style="48" bestFit="1" customWidth="1"/>
    <col min="12048" max="12048" width="13" style="48" customWidth="1"/>
    <col min="12049" max="12050" width="2.7265625" style="48" customWidth="1"/>
    <col min="12051" max="12051" width="3.81640625" style="48" customWidth="1"/>
    <col min="12052" max="12052" width="3.1796875" style="48" customWidth="1"/>
    <col min="12053" max="12053" width="5.453125" style="48" customWidth="1"/>
    <col min="12054" max="12054" width="6.54296875" style="48" customWidth="1"/>
    <col min="12055" max="12055" width="10.81640625" style="48" bestFit="1" customWidth="1"/>
    <col min="12056" max="12056" width="6.453125" style="48" customWidth="1"/>
    <col min="12057" max="12057" width="3.54296875" style="48" customWidth="1"/>
    <col min="12058" max="12058" width="6.26953125" style="48" customWidth="1"/>
    <col min="12059" max="12059" width="3.453125" style="48" customWidth="1"/>
    <col min="12060" max="12060" width="2.7265625" style="48" customWidth="1"/>
    <col min="12061" max="12062" width="1.54296875" style="48" customWidth="1"/>
    <col min="12063" max="12065" width="2.7265625" style="48" customWidth="1"/>
    <col min="12066" max="12066" width="7.453125" style="48" customWidth="1"/>
    <col min="12067" max="12067" width="2.7265625" style="48" customWidth="1"/>
    <col min="12068" max="12068" width="6.26953125" style="48" customWidth="1"/>
    <col min="12069" max="12069" width="11.26953125" style="48" customWidth="1"/>
    <col min="12070" max="12073" width="2.7265625" style="48" customWidth="1"/>
    <col min="12074" max="12074" width="8.26953125" style="48" customWidth="1"/>
    <col min="12075" max="12080" width="3.7265625" style="48" customWidth="1"/>
    <col min="12081" max="12081" width="4.7265625" style="48" customWidth="1"/>
    <col min="12082" max="12082" width="20.7265625" style="48" customWidth="1"/>
    <col min="12083" max="12083" width="3.54296875" style="48" customWidth="1"/>
    <col min="12084" max="12084" width="7.453125" style="48" customWidth="1"/>
    <col min="12085" max="12288" width="9.1796875" style="48"/>
    <col min="12289" max="12289" width="5.81640625" style="48" customWidth="1"/>
    <col min="12290" max="12295" width="2.453125" style="48" customWidth="1"/>
    <col min="12296" max="12296" width="5.453125" style="48" customWidth="1"/>
    <col min="12297" max="12297" width="2.453125" style="48" customWidth="1"/>
    <col min="12298" max="12298" width="8" style="48" customWidth="1"/>
    <col min="12299" max="12300" width="2.7265625" style="48" customWidth="1"/>
    <col min="12301" max="12301" width="21.1796875" style="48" customWidth="1"/>
    <col min="12302" max="12302" width="2.54296875" style="48" customWidth="1"/>
    <col min="12303" max="12303" width="1.54296875" style="48" bestFit="1" customWidth="1"/>
    <col min="12304" max="12304" width="13" style="48" customWidth="1"/>
    <col min="12305" max="12306" width="2.7265625" style="48" customWidth="1"/>
    <col min="12307" max="12307" width="3.81640625" style="48" customWidth="1"/>
    <col min="12308" max="12308" width="3.1796875" style="48" customWidth="1"/>
    <col min="12309" max="12309" width="5.453125" style="48" customWidth="1"/>
    <col min="12310" max="12310" width="6.54296875" style="48" customWidth="1"/>
    <col min="12311" max="12311" width="10.81640625" style="48" bestFit="1" customWidth="1"/>
    <col min="12312" max="12312" width="6.453125" style="48" customWidth="1"/>
    <col min="12313" max="12313" width="3.54296875" style="48" customWidth="1"/>
    <col min="12314" max="12314" width="6.26953125" style="48" customWidth="1"/>
    <col min="12315" max="12315" width="3.453125" style="48" customWidth="1"/>
    <col min="12316" max="12316" width="2.7265625" style="48" customWidth="1"/>
    <col min="12317" max="12318" width="1.54296875" style="48" customWidth="1"/>
    <col min="12319" max="12321" width="2.7265625" style="48" customWidth="1"/>
    <col min="12322" max="12322" width="7.453125" style="48" customWidth="1"/>
    <col min="12323" max="12323" width="2.7265625" style="48" customWidth="1"/>
    <col min="12324" max="12324" width="6.26953125" style="48" customWidth="1"/>
    <col min="12325" max="12325" width="11.26953125" style="48" customWidth="1"/>
    <col min="12326" max="12329" width="2.7265625" style="48" customWidth="1"/>
    <col min="12330" max="12330" width="8.26953125" style="48" customWidth="1"/>
    <col min="12331" max="12336" width="3.7265625" style="48" customWidth="1"/>
    <col min="12337" max="12337" width="4.7265625" style="48" customWidth="1"/>
    <col min="12338" max="12338" width="20.7265625" style="48" customWidth="1"/>
    <col min="12339" max="12339" width="3.54296875" style="48" customWidth="1"/>
    <col min="12340" max="12340" width="7.453125" style="48" customWidth="1"/>
    <col min="12341" max="12544" width="9.1796875" style="48"/>
    <col min="12545" max="12545" width="5.81640625" style="48" customWidth="1"/>
    <col min="12546" max="12551" width="2.453125" style="48" customWidth="1"/>
    <col min="12552" max="12552" width="5.453125" style="48" customWidth="1"/>
    <col min="12553" max="12553" width="2.453125" style="48" customWidth="1"/>
    <col min="12554" max="12554" width="8" style="48" customWidth="1"/>
    <col min="12555" max="12556" width="2.7265625" style="48" customWidth="1"/>
    <col min="12557" max="12557" width="21.1796875" style="48" customWidth="1"/>
    <col min="12558" max="12558" width="2.54296875" style="48" customWidth="1"/>
    <col min="12559" max="12559" width="1.54296875" style="48" bestFit="1" customWidth="1"/>
    <col min="12560" max="12560" width="13" style="48" customWidth="1"/>
    <col min="12561" max="12562" width="2.7265625" style="48" customWidth="1"/>
    <col min="12563" max="12563" width="3.81640625" style="48" customWidth="1"/>
    <col min="12564" max="12564" width="3.1796875" style="48" customWidth="1"/>
    <col min="12565" max="12565" width="5.453125" style="48" customWidth="1"/>
    <col min="12566" max="12566" width="6.54296875" style="48" customWidth="1"/>
    <col min="12567" max="12567" width="10.81640625" style="48" bestFit="1" customWidth="1"/>
    <col min="12568" max="12568" width="6.453125" style="48" customWidth="1"/>
    <col min="12569" max="12569" width="3.54296875" style="48" customWidth="1"/>
    <col min="12570" max="12570" width="6.26953125" style="48" customWidth="1"/>
    <col min="12571" max="12571" width="3.453125" style="48" customWidth="1"/>
    <col min="12572" max="12572" width="2.7265625" style="48" customWidth="1"/>
    <col min="12573" max="12574" width="1.54296875" style="48" customWidth="1"/>
    <col min="12575" max="12577" width="2.7265625" style="48" customWidth="1"/>
    <col min="12578" max="12578" width="7.453125" style="48" customWidth="1"/>
    <col min="12579" max="12579" width="2.7265625" style="48" customWidth="1"/>
    <col min="12580" max="12580" width="6.26953125" style="48" customWidth="1"/>
    <col min="12581" max="12581" width="11.26953125" style="48" customWidth="1"/>
    <col min="12582" max="12585" width="2.7265625" style="48" customWidth="1"/>
    <col min="12586" max="12586" width="8.26953125" style="48" customWidth="1"/>
    <col min="12587" max="12592" width="3.7265625" style="48" customWidth="1"/>
    <col min="12593" max="12593" width="4.7265625" style="48" customWidth="1"/>
    <col min="12594" max="12594" width="20.7265625" style="48" customWidth="1"/>
    <col min="12595" max="12595" width="3.54296875" style="48" customWidth="1"/>
    <col min="12596" max="12596" width="7.453125" style="48" customWidth="1"/>
    <col min="12597" max="12800" width="9.1796875" style="48"/>
    <col min="12801" max="12801" width="5.81640625" style="48" customWidth="1"/>
    <col min="12802" max="12807" width="2.453125" style="48" customWidth="1"/>
    <col min="12808" max="12808" width="5.453125" style="48" customWidth="1"/>
    <col min="12809" max="12809" width="2.453125" style="48" customWidth="1"/>
    <col min="12810" max="12810" width="8" style="48" customWidth="1"/>
    <col min="12811" max="12812" width="2.7265625" style="48" customWidth="1"/>
    <col min="12813" max="12813" width="21.1796875" style="48" customWidth="1"/>
    <col min="12814" max="12814" width="2.54296875" style="48" customWidth="1"/>
    <col min="12815" max="12815" width="1.54296875" style="48" bestFit="1" customWidth="1"/>
    <col min="12816" max="12816" width="13" style="48" customWidth="1"/>
    <col min="12817" max="12818" width="2.7265625" style="48" customWidth="1"/>
    <col min="12819" max="12819" width="3.81640625" style="48" customWidth="1"/>
    <col min="12820" max="12820" width="3.1796875" style="48" customWidth="1"/>
    <col min="12821" max="12821" width="5.453125" style="48" customWidth="1"/>
    <col min="12822" max="12822" width="6.54296875" style="48" customWidth="1"/>
    <col min="12823" max="12823" width="10.81640625" style="48" bestFit="1" customWidth="1"/>
    <col min="12824" max="12824" width="6.453125" style="48" customWidth="1"/>
    <col min="12825" max="12825" width="3.54296875" style="48" customWidth="1"/>
    <col min="12826" max="12826" width="6.26953125" style="48" customWidth="1"/>
    <col min="12827" max="12827" width="3.453125" style="48" customWidth="1"/>
    <col min="12828" max="12828" width="2.7265625" style="48" customWidth="1"/>
    <col min="12829" max="12830" width="1.54296875" style="48" customWidth="1"/>
    <col min="12831" max="12833" width="2.7265625" style="48" customWidth="1"/>
    <col min="12834" max="12834" width="7.453125" style="48" customWidth="1"/>
    <col min="12835" max="12835" width="2.7265625" style="48" customWidth="1"/>
    <col min="12836" max="12836" width="6.26953125" style="48" customWidth="1"/>
    <col min="12837" max="12837" width="11.26953125" style="48" customWidth="1"/>
    <col min="12838" max="12841" width="2.7265625" style="48" customWidth="1"/>
    <col min="12842" max="12842" width="8.26953125" style="48" customWidth="1"/>
    <col min="12843" max="12848" width="3.7265625" style="48" customWidth="1"/>
    <col min="12849" max="12849" width="4.7265625" style="48" customWidth="1"/>
    <col min="12850" max="12850" width="20.7265625" style="48" customWidth="1"/>
    <col min="12851" max="12851" width="3.54296875" style="48" customWidth="1"/>
    <col min="12852" max="12852" width="7.453125" style="48" customWidth="1"/>
    <col min="12853" max="13056" width="9.1796875" style="48"/>
    <col min="13057" max="13057" width="5.81640625" style="48" customWidth="1"/>
    <col min="13058" max="13063" width="2.453125" style="48" customWidth="1"/>
    <col min="13064" max="13064" width="5.453125" style="48" customWidth="1"/>
    <col min="13065" max="13065" width="2.453125" style="48" customWidth="1"/>
    <col min="13066" max="13066" width="8" style="48" customWidth="1"/>
    <col min="13067" max="13068" width="2.7265625" style="48" customWidth="1"/>
    <col min="13069" max="13069" width="21.1796875" style="48" customWidth="1"/>
    <col min="13070" max="13070" width="2.54296875" style="48" customWidth="1"/>
    <col min="13071" max="13071" width="1.54296875" style="48" bestFit="1" customWidth="1"/>
    <col min="13072" max="13072" width="13" style="48" customWidth="1"/>
    <col min="13073" max="13074" width="2.7265625" style="48" customWidth="1"/>
    <col min="13075" max="13075" width="3.81640625" style="48" customWidth="1"/>
    <col min="13076" max="13076" width="3.1796875" style="48" customWidth="1"/>
    <col min="13077" max="13077" width="5.453125" style="48" customWidth="1"/>
    <col min="13078" max="13078" width="6.54296875" style="48" customWidth="1"/>
    <col min="13079" max="13079" width="10.81640625" style="48" bestFit="1" customWidth="1"/>
    <col min="13080" max="13080" width="6.453125" style="48" customWidth="1"/>
    <col min="13081" max="13081" width="3.54296875" style="48" customWidth="1"/>
    <col min="13082" max="13082" width="6.26953125" style="48" customWidth="1"/>
    <col min="13083" max="13083" width="3.453125" style="48" customWidth="1"/>
    <col min="13084" max="13084" width="2.7265625" style="48" customWidth="1"/>
    <col min="13085" max="13086" width="1.54296875" style="48" customWidth="1"/>
    <col min="13087" max="13089" width="2.7265625" style="48" customWidth="1"/>
    <col min="13090" max="13090" width="7.453125" style="48" customWidth="1"/>
    <col min="13091" max="13091" width="2.7265625" style="48" customWidth="1"/>
    <col min="13092" max="13092" width="6.26953125" style="48" customWidth="1"/>
    <col min="13093" max="13093" width="11.26953125" style="48" customWidth="1"/>
    <col min="13094" max="13097" width="2.7265625" style="48" customWidth="1"/>
    <col min="13098" max="13098" width="8.26953125" style="48" customWidth="1"/>
    <col min="13099" max="13104" width="3.7265625" style="48" customWidth="1"/>
    <col min="13105" max="13105" width="4.7265625" style="48" customWidth="1"/>
    <col min="13106" max="13106" width="20.7265625" style="48" customWidth="1"/>
    <col min="13107" max="13107" width="3.54296875" style="48" customWidth="1"/>
    <col min="13108" max="13108" width="7.453125" style="48" customWidth="1"/>
    <col min="13109" max="13312" width="9.1796875" style="48"/>
    <col min="13313" max="13313" width="5.81640625" style="48" customWidth="1"/>
    <col min="13314" max="13319" width="2.453125" style="48" customWidth="1"/>
    <col min="13320" max="13320" width="5.453125" style="48" customWidth="1"/>
    <col min="13321" max="13321" width="2.453125" style="48" customWidth="1"/>
    <col min="13322" max="13322" width="8" style="48" customWidth="1"/>
    <col min="13323" max="13324" width="2.7265625" style="48" customWidth="1"/>
    <col min="13325" max="13325" width="21.1796875" style="48" customWidth="1"/>
    <col min="13326" max="13326" width="2.54296875" style="48" customWidth="1"/>
    <col min="13327" max="13327" width="1.54296875" style="48" bestFit="1" customWidth="1"/>
    <col min="13328" max="13328" width="13" style="48" customWidth="1"/>
    <col min="13329" max="13330" width="2.7265625" style="48" customWidth="1"/>
    <col min="13331" max="13331" width="3.81640625" style="48" customWidth="1"/>
    <col min="13332" max="13332" width="3.1796875" style="48" customWidth="1"/>
    <col min="13333" max="13333" width="5.453125" style="48" customWidth="1"/>
    <col min="13334" max="13334" width="6.54296875" style="48" customWidth="1"/>
    <col min="13335" max="13335" width="10.81640625" style="48" bestFit="1" customWidth="1"/>
    <col min="13336" max="13336" width="6.453125" style="48" customWidth="1"/>
    <col min="13337" max="13337" width="3.54296875" style="48" customWidth="1"/>
    <col min="13338" max="13338" width="6.26953125" style="48" customWidth="1"/>
    <col min="13339" max="13339" width="3.453125" style="48" customWidth="1"/>
    <col min="13340" max="13340" width="2.7265625" style="48" customWidth="1"/>
    <col min="13341" max="13342" width="1.54296875" style="48" customWidth="1"/>
    <col min="13343" max="13345" width="2.7265625" style="48" customWidth="1"/>
    <col min="13346" max="13346" width="7.453125" style="48" customWidth="1"/>
    <col min="13347" max="13347" width="2.7265625" style="48" customWidth="1"/>
    <col min="13348" max="13348" width="6.26953125" style="48" customWidth="1"/>
    <col min="13349" max="13349" width="11.26953125" style="48" customWidth="1"/>
    <col min="13350" max="13353" width="2.7265625" style="48" customWidth="1"/>
    <col min="13354" max="13354" width="8.26953125" style="48" customWidth="1"/>
    <col min="13355" max="13360" width="3.7265625" style="48" customWidth="1"/>
    <col min="13361" max="13361" width="4.7265625" style="48" customWidth="1"/>
    <col min="13362" max="13362" width="20.7265625" style="48" customWidth="1"/>
    <col min="13363" max="13363" width="3.54296875" style="48" customWidth="1"/>
    <col min="13364" max="13364" width="7.453125" style="48" customWidth="1"/>
    <col min="13365" max="13568" width="9.1796875" style="48"/>
    <col min="13569" max="13569" width="5.81640625" style="48" customWidth="1"/>
    <col min="13570" max="13575" width="2.453125" style="48" customWidth="1"/>
    <col min="13576" max="13576" width="5.453125" style="48" customWidth="1"/>
    <col min="13577" max="13577" width="2.453125" style="48" customWidth="1"/>
    <col min="13578" max="13578" width="8" style="48" customWidth="1"/>
    <col min="13579" max="13580" width="2.7265625" style="48" customWidth="1"/>
    <col min="13581" max="13581" width="21.1796875" style="48" customWidth="1"/>
    <col min="13582" max="13582" width="2.54296875" style="48" customWidth="1"/>
    <col min="13583" max="13583" width="1.54296875" style="48" bestFit="1" customWidth="1"/>
    <col min="13584" max="13584" width="13" style="48" customWidth="1"/>
    <col min="13585" max="13586" width="2.7265625" style="48" customWidth="1"/>
    <col min="13587" max="13587" width="3.81640625" style="48" customWidth="1"/>
    <col min="13588" max="13588" width="3.1796875" style="48" customWidth="1"/>
    <col min="13589" max="13589" width="5.453125" style="48" customWidth="1"/>
    <col min="13590" max="13590" width="6.54296875" style="48" customWidth="1"/>
    <col min="13591" max="13591" width="10.81640625" style="48" bestFit="1" customWidth="1"/>
    <col min="13592" max="13592" width="6.453125" style="48" customWidth="1"/>
    <col min="13593" max="13593" width="3.54296875" style="48" customWidth="1"/>
    <col min="13594" max="13594" width="6.26953125" style="48" customWidth="1"/>
    <col min="13595" max="13595" width="3.453125" style="48" customWidth="1"/>
    <col min="13596" max="13596" width="2.7265625" style="48" customWidth="1"/>
    <col min="13597" max="13598" width="1.54296875" style="48" customWidth="1"/>
    <col min="13599" max="13601" width="2.7265625" style="48" customWidth="1"/>
    <col min="13602" max="13602" width="7.453125" style="48" customWidth="1"/>
    <col min="13603" max="13603" width="2.7265625" style="48" customWidth="1"/>
    <col min="13604" max="13604" width="6.26953125" style="48" customWidth="1"/>
    <col min="13605" max="13605" width="11.26953125" style="48" customWidth="1"/>
    <col min="13606" max="13609" width="2.7265625" style="48" customWidth="1"/>
    <col min="13610" max="13610" width="8.26953125" style="48" customWidth="1"/>
    <col min="13611" max="13616" width="3.7265625" style="48" customWidth="1"/>
    <col min="13617" max="13617" width="4.7265625" style="48" customWidth="1"/>
    <col min="13618" max="13618" width="20.7265625" style="48" customWidth="1"/>
    <col min="13619" max="13619" width="3.54296875" style="48" customWidth="1"/>
    <col min="13620" max="13620" width="7.453125" style="48" customWidth="1"/>
    <col min="13621" max="13824" width="9.1796875" style="48"/>
    <col min="13825" max="13825" width="5.81640625" style="48" customWidth="1"/>
    <col min="13826" max="13831" width="2.453125" style="48" customWidth="1"/>
    <col min="13832" max="13832" width="5.453125" style="48" customWidth="1"/>
    <col min="13833" max="13833" width="2.453125" style="48" customWidth="1"/>
    <col min="13834" max="13834" width="8" style="48" customWidth="1"/>
    <col min="13835" max="13836" width="2.7265625" style="48" customWidth="1"/>
    <col min="13837" max="13837" width="21.1796875" style="48" customWidth="1"/>
    <col min="13838" max="13838" width="2.54296875" style="48" customWidth="1"/>
    <col min="13839" max="13839" width="1.54296875" style="48" bestFit="1" customWidth="1"/>
    <col min="13840" max="13840" width="13" style="48" customWidth="1"/>
    <col min="13841" max="13842" width="2.7265625" style="48" customWidth="1"/>
    <col min="13843" max="13843" width="3.81640625" style="48" customWidth="1"/>
    <col min="13844" max="13844" width="3.1796875" style="48" customWidth="1"/>
    <col min="13845" max="13845" width="5.453125" style="48" customWidth="1"/>
    <col min="13846" max="13846" width="6.54296875" style="48" customWidth="1"/>
    <col min="13847" max="13847" width="10.81640625" style="48" bestFit="1" customWidth="1"/>
    <col min="13848" max="13848" width="6.453125" style="48" customWidth="1"/>
    <col min="13849" max="13849" width="3.54296875" style="48" customWidth="1"/>
    <col min="13850" max="13850" width="6.26953125" style="48" customWidth="1"/>
    <col min="13851" max="13851" width="3.453125" style="48" customWidth="1"/>
    <col min="13852" max="13852" width="2.7265625" style="48" customWidth="1"/>
    <col min="13853" max="13854" width="1.54296875" style="48" customWidth="1"/>
    <col min="13855" max="13857" width="2.7265625" style="48" customWidth="1"/>
    <col min="13858" max="13858" width="7.453125" style="48" customWidth="1"/>
    <col min="13859" max="13859" width="2.7265625" style="48" customWidth="1"/>
    <col min="13860" max="13860" width="6.26953125" style="48" customWidth="1"/>
    <col min="13861" max="13861" width="11.26953125" style="48" customWidth="1"/>
    <col min="13862" max="13865" width="2.7265625" style="48" customWidth="1"/>
    <col min="13866" max="13866" width="8.26953125" style="48" customWidth="1"/>
    <col min="13867" max="13872" width="3.7265625" style="48" customWidth="1"/>
    <col min="13873" max="13873" width="4.7265625" style="48" customWidth="1"/>
    <col min="13874" max="13874" width="20.7265625" style="48" customWidth="1"/>
    <col min="13875" max="13875" width="3.54296875" style="48" customWidth="1"/>
    <col min="13876" max="13876" width="7.453125" style="48" customWidth="1"/>
    <col min="13877" max="14080" width="9.1796875" style="48"/>
    <col min="14081" max="14081" width="5.81640625" style="48" customWidth="1"/>
    <col min="14082" max="14087" width="2.453125" style="48" customWidth="1"/>
    <col min="14088" max="14088" width="5.453125" style="48" customWidth="1"/>
    <col min="14089" max="14089" width="2.453125" style="48" customWidth="1"/>
    <col min="14090" max="14090" width="8" style="48" customWidth="1"/>
    <col min="14091" max="14092" width="2.7265625" style="48" customWidth="1"/>
    <col min="14093" max="14093" width="21.1796875" style="48" customWidth="1"/>
    <col min="14094" max="14094" width="2.54296875" style="48" customWidth="1"/>
    <col min="14095" max="14095" width="1.54296875" style="48" bestFit="1" customWidth="1"/>
    <col min="14096" max="14096" width="13" style="48" customWidth="1"/>
    <col min="14097" max="14098" width="2.7265625" style="48" customWidth="1"/>
    <col min="14099" max="14099" width="3.81640625" style="48" customWidth="1"/>
    <col min="14100" max="14100" width="3.1796875" style="48" customWidth="1"/>
    <col min="14101" max="14101" width="5.453125" style="48" customWidth="1"/>
    <col min="14102" max="14102" width="6.54296875" style="48" customWidth="1"/>
    <col min="14103" max="14103" width="10.81640625" style="48" bestFit="1" customWidth="1"/>
    <col min="14104" max="14104" width="6.453125" style="48" customWidth="1"/>
    <col min="14105" max="14105" width="3.54296875" style="48" customWidth="1"/>
    <col min="14106" max="14106" width="6.26953125" style="48" customWidth="1"/>
    <col min="14107" max="14107" width="3.453125" style="48" customWidth="1"/>
    <col min="14108" max="14108" width="2.7265625" style="48" customWidth="1"/>
    <col min="14109" max="14110" width="1.54296875" style="48" customWidth="1"/>
    <col min="14111" max="14113" width="2.7265625" style="48" customWidth="1"/>
    <col min="14114" max="14114" width="7.453125" style="48" customWidth="1"/>
    <col min="14115" max="14115" width="2.7265625" style="48" customWidth="1"/>
    <col min="14116" max="14116" width="6.26953125" style="48" customWidth="1"/>
    <col min="14117" max="14117" width="11.26953125" style="48" customWidth="1"/>
    <col min="14118" max="14121" width="2.7265625" style="48" customWidth="1"/>
    <col min="14122" max="14122" width="8.26953125" style="48" customWidth="1"/>
    <col min="14123" max="14128" width="3.7265625" style="48" customWidth="1"/>
    <col min="14129" max="14129" width="4.7265625" style="48" customWidth="1"/>
    <col min="14130" max="14130" width="20.7265625" style="48" customWidth="1"/>
    <col min="14131" max="14131" width="3.54296875" style="48" customWidth="1"/>
    <col min="14132" max="14132" width="7.453125" style="48" customWidth="1"/>
    <col min="14133" max="14336" width="9.1796875" style="48"/>
    <col min="14337" max="14337" width="5.81640625" style="48" customWidth="1"/>
    <col min="14338" max="14343" width="2.453125" style="48" customWidth="1"/>
    <col min="14344" max="14344" width="5.453125" style="48" customWidth="1"/>
    <col min="14345" max="14345" width="2.453125" style="48" customWidth="1"/>
    <col min="14346" max="14346" width="8" style="48" customWidth="1"/>
    <col min="14347" max="14348" width="2.7265625" style="48" customWidth="1"/>
    <col min="14349" max="14349" width="21.1796875" style="48" customWidth="1"/>
    <col min="14350" max="14350" width="2.54296875" style="48" customWidth="1"/>
    <col min="14351" max="14351" width="1.54296875" style="48" bestFit="1" customWidth="1"/>
    <col min="14352" max="14352" width="13" style="48" customWidth="1"/>
    <col min="14353" max="14354" width="2.7265625" style="48" customWidth="1"/>
    <col min="14355" max="14355" width="3.81640625" style="48" customWidth="1"/>
    <col min="14356" max="14356" width="3.1796875" style="48" customWidth="1"/>
    <col min="14357" max="14357" width="5.453125" style="48" customWidth="1"/>
    <col min="14358" max="14358" width="6.54296875" style="48" customWidth="1"/>
    <col min="14359" max="14359" width="10.81640625" style="48" bestFit="1" customWidth="1"/>
    <col min="14360" max="14360" width="6.453125" style="48" customWidth="1"/>
    <col min="14361" max="14361" width="3.54296875" style="48" customWidth="1"/>
    <col min="14362" max="14362" width="6.26953125" style="48" customWidth="1"/>
    <col min="14363" max="14363" width="3.453125" style="48" customWidth="1"/>
    <col min="14364" max="14364" width="2.7265625" style="48" customWidth="1"/>
    <col min="14365" max="14366" width="1.54296875" style="48" customWidth="1"/>
    <col min="14367" max="14369" width="2.7265625" style="48" customWidth="1"/>
    <col min="14370" max="14370" width="7.453125" style="48" customWidth="1"/>
    <col min="14371" max="14371" width="2.7265625" style="48" customWidth="1"/>
    <col min="14372" max="14372" width="6.26953125" style="48" customWidth="1"/>
    <col min="14373" max="14373" width="11.26953125" style="48" customWidth="1"/>
    <col min="14374" max="14377" width="2.7265625" style="48" customWidth="1"/>
    <col min="14378" max="14378" width="8.26953125" style="48" customWidth="1"/>
    <col min="14379" max="14384" width="3.7265625" style="48" customWidth="1"/>
    <col min="14385" max="14385" width="4.7265625" style="48" customWidth="1"/>
    <col min="14386" max="14386" width="20.7265625" style="48" customWidth="1"/>
    <col min="14387" max="14387" width="3.54296875" style="48" customWidth="1"/>
    <col min="14388" max="14388" width="7.453125" style="48" customWidth="1"/>
    <col min="14389" max="14592" width="9.1796875" style="48"/>
    <col min="14593" max="14593" width="5.81640625" style="48" customWidth="1"/>
    <col min="14594" max="14599" width="2.453125" style="48" customWidth="1"/>
    <col min="14600" max="14600" width="5.453125" style="48" customWidth="1"/>
    <col min="14601" max="14601" width="2.453125" style="48" customWidth="1"/>
    <col min="14602" max="14602" width="8" style="48" customWidth="1"/>
    <col min="14603" max="14604" width="2.7265625" style="48" customWidth="1"/>
    <col min="14605" max="14605" width="21.1796875" style="48" customWidth="1"/>
    <col min="14606" max="14606" width="2.54296875" style="48" customWidth="1"/>
    <col min="14607" max="14607" width="1.54296875" style="48" bestFit="1" customWidth="1"/>
    <col min="14608" max="14608" width="13" style="48" customWidth="1"/>
    <col min="14609" max="14610" width="2.7265625" style="48" customWidth="1"/>
    <col min="14611" max="14611" width="3.81640625" style="48" customWidth="1"/>
    <col min="14612" max="14612" width="3.1796875" style="48" customWidth="1"/>
    <col min="14613" max="14613" width="5.453125" style="48" customWidth="1"/>
    <col min="14614" max="14614" width="6.54296875" style="48" customWidth="1"/>
    <col min="14615" max="14615" width="10.81640625" style="48" bestFit="1" customWidth="1"/>
    <col min="14616" max="14616" width="6.453125" style="48" customWidth="1"/>
    <col min="14617" max="14617" width="3.54296875" style="48" customWidth="1"/>
    <col min="14618" max="14618" width="6.26953125" style="48" customWidth="1"/>
    <col min="14619" max="14619" width="3.453125" style="48" customWidth="1"/>
    <col min="14620" max="14620" width="2.7265625" style="48" customWidth="1"/>
    <col min="14621" max="14622" width="1.54296875" style="48" customWidth="1"/>
    <col min="14623" max="14625" width="2.7265625" style="48" customWidth="1"/>
    <col min="14626" max="14626" width="7.453125" style="48" customWidth="1"/>
    <col min="14627" max="14627" width="2.7265625" style="48" customWidth="1"/>
    <col min="14628" max="14628" width="6.26953125" style="48" customWidth="1"/>
    <col min="14629" max="14629" width="11.26953125" style="48" customWidth="1"/>
    <col min="14630" max="14633" width="2.7265625" style="48" customWidth="1"/>
    <col min="14634" max="14634" width="8.26953125" style="48" customWidth="1"/>
    <col min="14635" max="14640" width="3.7265625" style="48" customWidth="1"/>
    <col min="14641" max="14641" width="4.7265625" style="48" customWidth="1"/>
    <col min="14642" max="14642" width="20.7265625" style="48" customWidth="1"/>
    <col min="14643" max="14643" width="3.54296875" style="48" customWidth="1"/>
    <col min="14644" max="14644" width="7.453125" style="48" customWidth="1"/>
    <col min="14645" max="14848" width="9.1796875" style="48"/>
    <col min="14849" max="14849" width="5.81640625" style="48" customWidth="1"/>
    <col min="14850" max="14855" width="2.453125" style="48" customWidth="1"/>
    <col min="14856" max="14856" width="5.453125" style="48" customWidth="1"/>
    <col min="14857" max="14857" width="2.453125" style="48" customWidth="1"/>
    <col min="14858" max="14858" width="8" style="48" customWidth="1"/>
    <col min="14859" max="14860" width="2.7265625" style="48" customWidth="1"/>
    <col min="14861" max="14861" width="21.1796875" style="48" customWidth="1"/>
    <col min="14862" max="14862" width="2.54296875" style="48" customWidth="1"/>
    <col min="14863" max="14863" width="1.54296875" style="48" bestFit="1" customWidth="1"/>
    <col min="14864" max="14864" width="13" style="48" customWidth="1"/>
    <col min="14865" max="14866" width="2.7265625" style="48" customWidth="1"/>
    <col min="14867" max="14867" width="3.81640625" style="48" customWidth="1"/>
    <col min="14868" max="14868" width="3.1796875" style="48" customWidth="1"/>
    <col min="14869" max="14869" width="5.453125" style="48" customWidth="1"/>
    <col min="14870" max="14870" width="6.54296875" style="48" customWidth="1"/>
    <col min="14871" max="14871" width="10.81640625" style="48" bestFit="1" customWidth="1"/>
    <col min="14872" max="14872" width="6.453125" style="48" customWidth="1"/>
    <col min="14873" max="14873" width="3.54296875" style="48" customWidth="1"/>
    <col min="14874" max="14874" width="6.26953125" style="48" customWidth="1"/>
    <col min="14875" max="14875" width="3.453125" style="48" customWidth="1"/>
    <col min="14876" max="14876" width="2.7265625" style="48" customWidth="1"/>
    <col min="14877" max="14878" width="1.54296875" style="48" customWidth="1"/>
    <col min="14879" max="14881" width="2.7265625" style="48" customWidth="1"/>
    <col min="14882" max="14882" width="7.453125" style="48" customWidth="1"/>
    <col min="14883" max="14883" width="2.7265625" style="48" customWidth="1"/>
    <col min="14884" max="14884" width="6.26953125" style="48" customWidth="1"/>
    <col min="14885" max="14885" width="11.26953125" style="48" customWidth="1"/>
    <col min="14886" max="14889" width="2.7265625" style="48" customWidth="1"/>
    <col min="14890" max="14890" width="8.26953125" style="48" customWidth="1"/>
    <col min="14891" max="14896" width="3.7265625" style="48" customWidth="1"/>
    <col min="14897" max="14897" width="4.7265625" style="48" customWidth="1"/>
    <col min="14898" max="14898" width="20.7265625" style="48" customWidth="1"/>
    <col min="14899" max="14899" width="3.54296875" style="48" customWidth="1"/>
    <col min="14900" max="14900" width="7.453125" style="48" customWidth="1"/>
    <col min="14901" max="15104" width="9.1796875" style="48"/>
    <col min="15105" max="15105" width="5.81640625" style="48" customWidth="1"/>
    <col min="15106" max="15111" width="2.453125" style="48" customWidth="1"/>
    <col min="15112" max="15112" width="5.453125" style="48" customWidth="1"/>
    <col min="15113" max="15113" width="2.453125" style="48" customWidth="1"/>
    <col min="15114" max="15114" width="8" style="48" customWidth="1"/>
    <col min="15115" max="15116" width="2.7265625" style="48" customWidth="1"/>
    <col min="15117" max="15117" width="21.1796875" style="48" customWidth="1"/>
    <col min="15118" max="15118" width="2.54296875" style="48" customWidth="1"/>
    <col min="15119" max="15119" width="1.54296875" style="48" bestFit="1" customWidth="1"/>
    <col min="15120" max="15120" width="13" style="48" customWidth="1"/>
    <col min="15121" max="15122" width="2.7265625" style="48" customWidth="1"/>
    <col min="15123" max="15123" width="3.81640625" style="48" customWidth="1"/>
    <col min="15124" max="15124" width="3.1796875" style="48" customWidth="1"/>
    <col min="15125" max="15125" width="5.453125" style="48" customWidth="1"/>
    <col min="15126" max="15126" width="6.54296875" style="48" customWidth="1"/>
    <col min="15127" max="15127" width="10.81640625" style="48" bestFit="1" customWidth="1"/>
    <col min="15128" max="15128" width="6.453125" style="48" customWidth="1"/>
    <col min="15129" max="15129" width="3.54296875" style="48" customWidth="1"/>
    <col min="15130" max="15130" width="6.26953125" style="48" customWidth="1"/>
    <col min="15131" max="15131" width="3.453125" style="48" customWidth="1"/>
    <col min="15132" max="15132" width="2.7265625" style="48" customWidth="1"/>
    <col min="15133" max="15134" width="1.54296875" style="48" customWidth="1"/>
    <col min="15135" max="15137" width="2.7265625" style="48" customWidth="1"/>
    <col min="15138" max="15138" width="7.453125" style="48" customWidth="1"/>
    <col min="15139" max="15139" width="2.7265625" style="48" customWidth="1"/>
    <col min="15140" max="15140" width="6.26953125" style="48" customWidth="1"/>
    <col min="15141" max="15141" width="11.26953125" style="48" customWidth="1"/>
    <col min="15142" max="15145" width="2.7265625" style="48" customWidth="1"/>
    <col min="15146" max="15146" width="8.26953125" style="48" customWidth="1"/>
    <col min="15147" max="15152" width="3.7265625" style="48" customWidth="1"/>
    <col min="15153" max="15153" width="4.7265625" style="48" customWidth="1"/>
    <col min="15154" max="15154" width="20.7265625" style="48" customWidth="1"/>
    <col min="15155" max="15155" width="3.54296875" style="48" customWidth="1"/>
    <col min="15156" max="15156" width="7.453125" style="48" customWidth="1"/>
    <col min="15157" max="15360" width="9.1796875" style="48"/>
    <col min="15361" max="15361" width="5.81640625" style="48" customWidth="1"/>
    <col min="15362" max="15367" width="2.453125" style="48" customWidth="1"/>
    <col min="15368" max="15368" width="5.453125" style="48" customWidth="1"/>
    <col min="15369" max="15369" width="2.453125" style="48" customWidth="1"/>
    <col min="15370" max="15370" width="8" style="48" customWidth="1"/>
    <col min="15371" max="15372" width="2.7265625" style="48" customWidth="1"/>
    <col min="15373" max="15373" width="21.1796875" style="48" customWidth="1"/>
    <col min="15374" max="15374" width="2.54296875" style="48" customWidth="1"/>
    <col min="15375" max="15375" width="1.54296875" style="48" bestFit="1" customWidth="1"/>
    <col min="15376" max="15376" width="13" style="48" customWidth="1"/>
    <col min="15377" max="15378" width="2.7265625" style="48" customWidth="1"/>
    <col min="15379" max="15379" width="3.81640625" style="48" customWidth="1"/>
    <col min="15380" max="15380" width="3.1796875" style="48" customWidth="1"/>
    <col min="15381" max="15381" width="5.453125" style="48" customWidth="1"/>
    <col min="15382" max="15382" width="6.54296875" style="48" customWidth="1"/>
    <col min="15383" max="15383" width="10.81640625" style="48" bestFit="1" customWidth="1"/>
    <col min="15384" max="15384" width="6.453125" style="48" customWidth="1"/>
    <col min="15385" max="15385" width="3.54296875" style="48" customWidth="1"/>
    <col min="15386" max="15386" width="6.26953125" style="48" customWidth="1"/>
    <col min="15387" max="15387" width="3.453125" style="48" customWidth="1"/>
    <col min="15388" max="15388" width="2.7265625" style="48" customWidth="1"/>
    <col min="15389" max="15390" width="1.54296875" style="48" customWidth="1"/>
    <col min="15391" max="15393" width="2.7265625" style="48" customWidth="1"/>
    <col min="15394" max="15394" width="7.453125" style="48" customWidth="1"/>
    <col min="15395" max="15395" width="2.7265625" style="48" customWidth="1"/>
    <col min="15396" max="15396" width="6.26953125" style="48" customWidth="1"/>
    <col min="15397" max="15397" width="11.26953125" style="48" customWidth="1"/>
    <col min="15398" max="15401" width="2.7265625" style="48" customWidth="1"/>
    <col min="15402" max="15402" width="8.26953125" style="48" customWidth="1"/>
    <col min="15403" max="15408" width="3.7265625" style="48" customWidth="1"/>
    <col min="15409" max="15409" width="4.7265625" style="48" customWidth="1"/>
    <col min="15410" max="15410" width="20.7265625" style="48" customWidth="1"/>
    <col min="15411" max="15411" width="3.54296875" style="48" customWidth="1"/>
    <col min="15412" max="15412" width="7.453125" style="48" customWidth="1"/>
    <col min="15413" max="15616" width="9.1796875" style="48"/>
    <col min="15617" max="15617" width="5.81640625" style="48" customWidth="1"/>
    <col min="15618" max="15623" width="2.453125" style="48" customWidth="1"/>
    <col min="15624" max="15624" width="5.453125" style="48" customWidth="1"/>
    <col min="15625" max="15625" width="2.453125" style="48" customWidth="1"/>
    <col min="15626" max="15626" width="8" style="48" customWidth="1"/>
    <col min="15627" max="15628" width="2.7265625" style="48" customWidth="1"/>
    <col min="15629" max="15629" width="21.1796875" style="48" customWidth="1"/>
    <col min="15630" max="15630" width="2.54296875" style="48" customWidth="1"/>
    <col min="15631" max="15631" width="1.54296875" style="48" bestFit="1" customWidth="1"/>
    <col min="15632" max="15632" width="13" style="48" customWidth="1"/>
    <col min="15633" max="15634" width="2.7265625" style="48" customWidth="1"/>
    <col min="15635" max="15635" width="3.81640625" style="48" customWidth="1"/>
    <col min="15636" max="15636" width="3.1796875" style="48" customWidth="1"/>
    <col min="15637" max="15637" width="5.453125" style="48" customWidth="1"/>
    <col min="15638" max="15638" width="6.54296875" style="48" customWidth="1"/>
    <col min="15639" max="15639" width="10.81640625" style="48" bestFit="1" customWidth="1"/>
    <col min="15640" max="15640" width="6.453125" style="48" customWidth="1"/>
    <col min="15641" max="15641" width="3.54296875" style="48" customWidth="1"/>
    <col min="15642" max="15642" width="6.26953125" style="48" customWidth="1"/>
    <col min="15643" max="15643" width="3.453125" style="48" customWidth="1"/>
    <col min="15644" max="15644" width="2.7265625" style="48" customWidth="1"/>
    <col min="15645" max="15646" width="1.54296875" style="48" customWidth="1"/>
    <col min="15647" max="15649" width="2.7265625" style="48" customWidth="1"/>
    <col min="15650" max="15650" width="7.453125" style="48" customWidth="1"/>
    <col min="15651" max="15651" width="2.7265625" style="48" customWidth="1"/>
    <col min="15652" max="15652" width="6.26953125" style="48" customWidth="1"/>
    <col min="15653" max="15653" width="11.26953125" style="48" customWidth="1"/>
    <col min="15654" max="15657" width="2.7265625" style="48" customWidth="1"/>
    <col min="15658" max="15658" width="8.26953125" style="48" customWidth="1"/>
    <col min="15659" max="15664" width="3.7265625" style="48" customWidth="1"/>
    <col min="15665" max="15665" width="4.7265625" style="48" customWidth="1"/>
    <col min="15666" max="15666" width="20.7265625" style="48" customWidth="1"/>
    <col min="15667" max="15667" width="3.54296875" style="48" customWidth="1"/>
    <col min="15668" max="15668" width="7.453125" style="48" customWidth="1"/>
    <col min="15669" max="15872" width="9.1796875" style="48"/>
    <col min="15873" max="15873" width="5.81640625" style="48" customWidth="1"/>
    <col min="15874" max="15879" width="2.453125" style="48" customWidth="1"/>
    <col min="15880" max="15880" width="5.453125" style="48" customWidth="1"/>
    <col min="15881" max="15881" width="2.453125" style="48" customWidth="1"/>
    <col min="15882" max="15882" width="8" style="48" customWidth="1"/>
    <col min="15883" max="15884" width="2.7265625" style="48" customWidth="1"/>
    <col min="15885" max="15885" width="21.1796875" style="48" customWidth="1"/>
    <col min="15886" max="15886" width="2.54296875" style="48" customWidth="1"/>
    <col min="15887" max="15887" width="1.54296875" style="48" bestFit="1" customWidth="1"/>
    <col min="15888" max="15888" width="13" style="48" customWidth="1"/>
    <col min="15889" max="15890" width="2.7265625" style="48" customWidth="1"/>
    <col min="15891" max="15891" width="3.81640625" style="48" customWidth="1"/>
    <col min="15892" max="15892" width="3.1796875" style="48" customWidth="1"/>
    <col min="15893" max="15893" width="5.453125" style="48" customWidth="1"/>
    <col min="15894" max="15894" width="6.54296875" style="48" customWidth="1"/>
    <col min="15895" max="15895" width="10.81640625" style="48" bestFit="1" customWidth="1"/>
    <col min="15896" max="15896" width="6.453125" style="48" customWidth="1"/>
    <col min="15897" max="15897" width="3.54296875" style="48" customWidth="1"/>
    <col min="15898" max="15898" width="6.26953125" style="48" customWidth="1"/>
    <col min="15899" max="15899" width="3.453125" style="48" customWidth="1"/>
    <col min="15900" max="15900" width="2.7265625" style="48" customWidth="1"/>
    <col min="15901" max="15902" width="1.54296875" style="48" customWidth="1"/>
    <col min="15903" max="15905" width="2.7265625" style="48" customWidth="1"/>
    <col min="15906" max="15906" width="7.453125" style="48" customWidth="1"/>
    <col min="15907" max="15907" width="2.7265625" style="48" customWidth="1"/>
    <col min="15908" max="15908" width="6.26953125" style="48" customWidth="1"/>
    <col min="15909" max="15909" width="11.26953125" style="48" customWidth="1"/>
    <col min="15910" max="15913" width="2.7265625" style="48" customWidth="1"/>
    <col min="15914" max="15914" width="8.26953125" style="48" customWidth="1"/>
    <col min="15915" max="15920" width="3.7265625" style="48" customWidth="1"/>
    <col min="15921" max="15921" width="4.7265625" style="48" customWidth="1"/>
    <col min="15922" max="15922" width="20.7265625" style="48" customWidth="1"/>
    <col min="15923" max="15923" width="3.54296875" style="48" customWidth="1"/>
    <col min="15924" max="15924" width="7.453125" style="48" customWidth="1"/>
    <col min="15925" max="16128" width="9.1796875" style="48"/>
    <col min="16129" max="16129" width="5.81640625" style="48" customWidth="1"/>
    <col min="16130" max="16135" width="2.453125" style="48" customWidth="1"/>
    <col min="16136" max="16136" width="5.453125" style="48" customWidth="1"/>
    <col min="16137" max="16137" width="2.453125" style="48" customWidth="1"/>
    <col min="16138" max="16138" width="8" style="48" customWidth="1"/>
    <col min="16139" max="16140" width="2.7265625" style="48" customWidth="1"/>
    <col min="16141" max="16141" width="21.1796875" style="48" customWidth="1"/>
    <col min="16142" max="16142" width="2.54296875" style="48" customWidth="1"/>
    <col min="16143" max="16143" width="1.54296875" style="48" bestFit="1" customWidth="1"/>
    <col min="16144" max="16144" width="13" style="48" customWidth="1"/>
    <col min="16145" max="16146" width="2.7265625" style="48" customWidth="1"/>
    <col min="16147" max="16147" width="3.81640625" style="48" customWidth="1"/>
    <col min="16148" max="16148" width="3.1796875" style="48" customWidth="1"/>
    <col min="16149" max="16149" width="5.453125" style="48" customWidth="1"/>
    <col min="16150" max="16150" width="6.54296875" style="48" customWidth="1"/>
    <col min="16151" max="16151" width="10.81640625" style="48" bestFit="1" customWidth="1"/>
    <col min="16152" max="16152" width="6.453125" style="48" customWidth="1"/>
    <col min="16153" max="16153" width="3.54296875" style="48" customWidth="1"/>
    <col min="16154" max="16154" width="6.26953125" style="48" customWidth="1"/>
    <col min="16155" max="16155" width="3.453125" style="48" customWidth="1"/>
    <col min="16156" max="16156" width="2.7265625" style="48" customWidth="1"/>
    <col min="16157" max="16158" width="1.54296875" style="48" customWidth="1"/>
    <col min="16159" max="16161" width="2.7265625" style="48" customWidth="1"/>
    <col min="16162" max="16162" width="7.453125" style="48" customWidth="1"/>
    <col min="16163" max="16163" width="2.7265625" style="48" customWidth="1"/>
    <col min="16164" max="16164" width="6.26953125" style="48" customWidth="1"/>
    <col min="16165" max="16165" width="11.26953125" style="48" customWidth="1"/>
    <col min="16166" max="16169" width="2.7265625" style="48" customWidth="1"/>
    <col min="16170" max="16170" width="8.26953125" style="48" customWidth="1"/>
    <col min="16171" max="16176" width="3.7265625" style="48" customWidth="1"/>
    <col min="16177" max="16177" width="4.7265625" style="48" customWidth="1"/>
    <col min="16178" max="16178" width="20.7265625" style="48" customWidth="1"/>
    <col min="16179" max="16179" width="3.54296875" style="48" customWidth="1"/>
    <col min="16180" max="16180" width="7.453125" style="48" customWidth="1"/>
    <col min="16181" max="16384" width="9.1796875" style="48"/>
  </cols>
  <sheetData>
    <row r="1" spans="1:54" ht="23">
      <c r="A1" s="541" t="s">
        <v>58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  <c r="AH1" s="541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</row>
    <row r="2" spans="1:54" ht="23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</row>
    <row r="3" spans="1:54" ht="20">
      <c r="A3" s="169" t="s">
        <v>88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</row>
    <row r="4" spans="1:54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54" s="51" customFormat="1">
      <c r="A5" s="50" t="s">
        <v>89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54" s="51" customFormat="1">
      <c r="A6" s="52"/>
      <c r="B6" s="52"/>
      <c r="C6" s="52"/>
      <c r="D6" s="52" t="s">
        <v>90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54" s="51" customForma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</row>
    <row r="8" spans="1:54" s="51" customFormat="1">
      <c r="A8" s="170" t="s">
        <v>91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</row>
    <row r="9" spans="1:54" s="51" customFormat="1" ht="28">
      <c r="A9" s="52"/>
      <c r="B9" s="52"/>
      <c r="C9" s="52"/>
      <c r="D9" s="54" t="s">
        <v>63</v>
      </c>
      <c r="E9" s="171">
        <v>0</v>
      </c>
      <c r="F9" s="171"/>
      <c r="G9" s="171"/>
      <c r="H9" s="171"/>
      <c r="I9" s="171"/>
      <c r="J9" s="171"/>
      <c r="K9" s="52"/>
      <c r="L9" s="52" t="s">
        <v>64</v>
      </c>
      <c r="M9" s="52"/>
      <c r="N9" s="52"/>
      <c r="O9" s="52"/>
      <c r="P9" s="55"/>
      <c r="Q9" s="52"/>
      <c r="R9" s="52"/>
      <c r="S9" s="52"/>
      <c r="T9" s="52"/>
      <c r="U9" s="52"/>
      <c r="V9" s="56"/>
      <c r="W9" s="52"/>
      <c r="X9" s="52"/>
      <c r="Y9" s="52"/>
      <c r="Z9" s="52"/>
      <c r="AA9" s="52"/>
      <c r="AB9" s="52"/>
      <c r="AC9" s="57"/>
      <c r="AD9" s="52"/>
      <c r="AE9" s="52"/>
      <c r="AF9" s="52"/>
      <c r="AG9" s="52"/>
      <c r="AH9" s="52"/>
    </row>
    <row r="10" spans="1:54" s="51" customFormat="1">
      <c r="A10" s="52"/>
      <c r="B10" s="52"/>
      <c r="C10" s="52"/>
      <c r="D10" s="54"/>
      <c r="E10" s="58"/>
      <c r="F10" s="58"/>
      <c r="G10" s="58"/>
      <c r="H10" s="58"/>
      <c r="I10" s="58"/>
      <c r="J10" s="58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7"/>
      <c r="AD10" s="52"/>
      <c r="AE10" s="52"/>
      <c r="AF10" s="52"/>
      <c r="AG10" s="52"/>
      <c r="AH10" s="52"/>
    </row>
    <row r="11" spans="1:54" s="51" customFormat="1">
      <c r="A11" s="170" t="s">
        <v>92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</row>
    <row r="12" spans="1:54" s="51" customFormat="1" ht="15.5">
      <c r="A12" s="52"/>
      <c r="B12" s="52"/>
      <c r="C12" s="52"/>
      <c r="D12" s="54" t="s">
        <v>63</v>
      </c>
      <c r="E12" s="172">
        <v>404710</v>
      </c>
      <c r="F12" s="173"/>
      <c r="G12" s="173"/>
      <c r="H12" s="173"/>
      <c r="I12" s="173"/>
      <c r="J12" s="173"/>
      <c r="K12" s="52"/>
      <c r="L12" s="52" t="s">
        <v>93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9"/>
      <c r="AE12" s="59"/>
      <c r="AF12" s="59"/>
      <c r="AG12" s="59"/>
      <c r="AH12" s="59"/>
    </row>
    <row r="13" spans="1:54" s="51" customFormat="1">
      <c r="A13" s="52"/>
      <c r="B13" s="52"/>
      <c r="C13" s="52"/>
      <c r="D13" s="54"/>
      <c r="E13" s="58"/>
      <c r="F13" s="58"/>
      <c r="G13" s="58"/>
      <c r="H13" s="58"/>
      <c r="I13" s="58"/>
      <c r="J13" s="58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9"/>
      <c r="AE13" s="59"/>
      <c r="AF13" s="59"/>
      <c r="AG13" s="59"/>
      <c r="AH13" s="59"/>
    </row>
    <row r="14" spans="1:54" ht="14.5" thickBot="1">
      <c r="A14" s="552" t="s">
        <v>94</v>
      </c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52"/>
      <c r="W14" s="552"/>
      <c r="X14" s="552"/>
      <c r="Y14" s="552"/>
      <c r="Z14" s="552"/>
      <c r="AA14" s="552"/>
      <c r="AB14" s="552"/>
      <c r="AC14" s="552"/>
      <c r="AD14" s="552"/>
      <c r="AE14" s="552"/>
      <c r="AF14" s="552"/>
      <c r="AG14" s="552"/>
      <c r="AH14" s="552"/>
    </row>
    <row r="15" spans="1:54" ht="16" thickBot="1">
      <c r="A15" s="60"/>
      <c r="B15" s="60"/>
      <c r="C15" s="60"/>
      <c r="D15" s="61" t="s">
        <v>63</v>
      </c>
      <c r="E15" s="553">
        <f>E9</f>
        <v>0</v>
      </c>
      <c r="F15" s="554"/>
      <c r="G15" s="554"/>
      <c r="H15" s="554"/>
      <c r="I15" s="554"/>
      <c r="J15" s="555"/>
      <c r="K15" s="62" t="s">
        <v>68</v>
      </c>
      <c r="L15" s="60" t="s">
        <v>69</v>
      </c>
      <c r="M15" s="556">
        <f>E12</f>
        <v>404710</v>
      </c>
      <c r="N15" s="557"/>
      <c r="O15" s="557"/>
      <c r="P15" s="558"/>
      <c r="Q15" s="63" t="s">
        <v>70</v>
      </c>
      <c r="R15" s="120" t="s">
        <v>95</v>
      </c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64"/>
      <c r="AF15" s="60"/>
      <c r="AG15" s="60"/>
      <c r="AH15" s="60"/>
      <c r="AI15" s="65"/>
      <c r="AJ15" s="65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</row>
    <row r="16" spans="1:54" ht="16" thickBot="1">
      <c r="A16" s="60"/>
      <c r="B16" s="60"/>
      <c r="C16" s="60"/>
      <c r="D16" s="61" t="s">
        <v>63</v>
      </c>
      <c r="E16" s="553">
        <f>E15</f>
        <v>0</v>
      </c>
      <c r="F16" s="554"/>
      <c r="G16" s="554"/>
      <c r="H16" s="554"/>
      <c r="I16" s="554"/>
      <c r="J16" s="555"/>
      <c r="K16" s="62" t="s">
        <v>68</v>
      </c>
      <c r="L16" s="60" t="s">
        <v>69</v>
      </c>
      <c r="M16" s="556">
        <f>M15</f>
        <v>404710</v>
      </c>
      <c r="N16" s="557"/>
      <c r="O16" s="557"/>
      <c r="P16" s="558"/>
      <c r="Q16" s="67" t="s">
        <v>70</v>
      </c>
      <c r="R16" s="559">
        <v>27</v>
      </c>
      <c r="S16" s="560"/>
      <c r="T16" s="68"/>
      <c r="U16" s="121"/>
      <c r="V16" s="68" t="s">
        <v>72</v>
      </c>
      <c r="W16" s="70"/>
      <c r="X16" s="71"/>
      <c r="Y16" s="71"/>
      <c r="Z16" s="72"/>
      <c r="AA16" s="72"/>
      <c r="AB16" s="72"/>
      <c r="AC16" s="72"/>
      <c r="AD16" s="72"/>
      <c r="AE16" s="72"/>
      <c r="AF16" s="60"/>
      <c r="AG16" s="60"/>
      <c r="AH16" s="60"/>
      <c r="AP16" s="73"/>
    </row>
    <row r="17" spans="1:50" ht="15.5">
      <c r="A17" s="60"/>
      <c r="B17" s="60"/>
      <c r="C17" s="60"/>
      <c r="D17" s="61" t="s">
        <v>63</v>
      </c>
      <c r="E17" s="551">
        <f>E16</f>
        <v>0</v>
      </c>
      <c r="F17" s="551"/>
      <c r="G17" s="551"/>
      <c r="H17" s="551"/>
      <c r="I17" s="551"/>
      <c r="J17" s="551"/>
      <c r="K17" s="62" t="s">
        <v>68</v>
      </c>
      <c r="L17" s="60"/>
      <c r="M17" s="549">
        <f>M16*R16</f>
        <v>10927170</v>
      </c>
      <c r="N17" s="549"/>
      <c r="O17" s="549"/>
      <c r="P17" s="549"/>
      <c r="Q17" s="549"/>
      <c r="R17" s="549"/>
      <c r="S17" s="74"/>
      <c r="T17" s="58"/>
      <c r="U17" s="75"/>
      <c r="V17" s="75"/>
      <c r="W17" s="75"/>
      <c r="X17" s="75"/>
      <c r="Y17" s="60"/>
      <c r="Z17" s="60"/>
      <c r="AA17" s="60"/>
      <c r="AB17" s="60"/>
      <c r="AC17" s="60"/>
      <c r="AD17" s="60"/>
      <c r="AE17" s="60"/>
      <c r="AF17" s="60"/>
      <c r="AG17" s="60"/>
      <c r="AH17" s="60"/>
    </row>
    <row r="18" spans="1:50" ht="15.5">
      <c r="A18" s="60"/>
      <c r="B18" s="60"/>
      <c r="C18" s="76"/>
      <c r="D18" s="77" t="s">
        <v>63</v>
      </c>
      <c r="E18" s="550">
        <f>E17+M17</f>
        <v>10927170</v>
      </c>
      <c r="F18" s="550"/>
      <c r="G18" s="550"/>
      <c r="H18" s="550"/>
      <c r="I18" s="550"/>
      <c r="J18" s="550"/>
      <c r="K18" s="76"/>
      <c r="L18" s="76"/>
      <c r="M18" s="78"/>
      <c r="N18" s="78"/>
      <c r="O18" s="78"/>
      <c r="P18" s="78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60"/>
      <c r="AB18" s="60"/>
      <c r="AC18" s="60"/>
      <c r="AD18" s="60"/>
      <c r="AE18" s="60"/>
      <c r="AF18" s="60"/>
      <c r="AG18" s="60"/>
      <c r="AH18" s="60"/>
    </row>
    <row r="19" spans="1:50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80"/>
      <c r="AD19" s="80"/>
      <c r="AE19" s="80"/>
      <c r="AF19" s="80"/>
      <c r="AG19" s="80"/>
      <c r="AH19" s="80"/>
    </row>
    <row r="20" spans="1:50">
      <c r="A20" s="81" t="s">
        <v>96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</row>
    <row r="21" spans="1:50" ht="15.5">
      <c r="A21" s="49"/>
      <c r="B21" s="49"/>
      <c r="C21" s="49"/>
      <c r="D21" s="77" t="s">
        <v>63</v>
      </c>
      <c r="E21" s="550">
        <f>E18</f>
        <v>10927170</v>
      </c>
      <c r="F21" s="550"/>
      <c r="G21" s="550"/>
      <c r="H21" s="550"/>
      <c r="I21" s="550"/>
      <c r="J21" s="550"/>
      <c r="K21" s="82"/>
      <c r="L21" s="82"/>
      <c r="M21" s="83"/>
      <c r="N21" s="83"/>
      <c r="O21" s="83"/>
      <c r="P21" s="83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80"/>
      <c r="AD21" s="80"/>
      <c r="AE21" s="80"/>
      <c r="AF21" s="80"/>
      <c r="AG21" s="80"/>
      <c r="AH21" s="80"/>
    </row>
    <row r="22" spans="1:50" ht="14.5" thickBot="1">
      <c r="A22" s="49"/>
      <c r="B22" s="84"/>
      <c r="C22" s="84"/>
      <c r="D22" s="84"/>
      <c r="E22" s="84"/>
      <c r="F22" s="84"/>
      <c r="G22" s="84"/>
      <c r="H22" s="84"/>
      <c r="I22" s="84"/>
      <c r="J22" s="84"/>
      <c r="K22" s="85"/>
      <c r="L22" s="86"/>
      <c r="M22" s="86"/>
      <c r="N22" s="86"/>
      <c r="O22" s="86"/>
      <c r="P22" s="86"/>
      <c r="Q22" s="86"/>
      <c r="R22" s="87"/>
      <c r="S22" s="87"/>
      <c r="T22" s="87"/>
      <c r="U22" s="87"/>
      <c r="V22" s="87"/>
      <c r="W22" s="87"/>
      <c r="X22" s="87"/>
      <c r="Y22" s="87"/>
      <c r="Z22" s="79"/>
      <c r="AA22" s="79"/>
      <c r="AB22" s="79"/>
      <c r="AC22" s="80"/>
      <c r="AD22" s="80"/>
      <c r="AE22" s="80"/>
      <c r="AF22" s="80"/>
      <c r="AG22" s="80"/>
      <c r="AH22" s="80"/>
    </row>
    <row r="23" spans="1:50" s="90" customFormat="1" ht="35.25" customHeight="1">
      <c r="A23" s="88" t="s">
        <v>74</v>
      </c>
      <c r="B23" s="539" t="s">
        <v>75</v>
      </c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40" t="s">
        <v>76</v>
      </c>
      <c r="O23" s="540"/>
      <c r="P23" s="540"/>
      <c r="Q23" s="540"/>
      <c r="R23" s="540"/>
      <c r="S23" s="540"/>
      <c r="T23" s="540"/>
      <c r="U23" s="540"/>
      <c r="V23" s="540"/>
      <c r="W23" s="546" t="s">
        <v>77</v>
      </c>
      <c r="X23" s="546"/>
      <c r="Y23" s="546"/>
      <c r="Z23" s="546"/>
      <c r="AA23" s="546"/>
      <c r="AB23" s="546"/>
      <c r="AC23" s="547" t="s">
        <v>160</v>
      </c>
      <c r="AD23" s="547"/>
      <c r="AE23" s="547"/>
      <c r="AF23" s="547"/>
      <c r="AG23" s="547"/>
      <c r="AH23" s="547"/>
      <c r="AI23" s="89"/>
      <c r="AJ23" s="89"/>
    </row>
    <row r="24" spans="1:50" s="90" customFormat="1" ht="15.5">
      <c r="A24" s="122" t="s">
        <v>78</v>
      </c>
      <c r="B24" s="123" t="s">
        <v>79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7"/>
      <c r="P24" s="128">
        <v>0.32139702100176704</v>
      </c>
      <c r="Q24" s="129"/>
      <c r="R24" s="538">
        <f>P24*$E$21</f>
        <v>3511959.8859798787</v>
      </c>
      <c r="S24" s="538"/>
      <c r="T24" s="538"/>
      <c r="U24" s="538"/>
      <c r="V24" s="538"/>
      <c r="W24" s="128">
        <v>1</v>
      </c>
      <c r="X24" s="538">
        <f>W24*$E$21</f>
        <v>10927170</v>
      </c>
      <c r="Y24" s="538"/>
      <c r="Z24" s="538"/>
      <c r="AA24" s="538"/>
      <c r="AB24" s="538"/>
      <c r="AC24" s="548">
        <f>'DPA (ASB)'!J47</f>
        <v>7521000</v>
      </c>
      <c r="AD24" s="545"/>
      <c r="AE24" s="545"/>
      <c r="AF24" s="545"/>
      <c r="AG24" s="545"/>
      <c r="AH24" s="545"/>
      <c r="AI24" s="89"/>
      <c r="AJ24" s="89"/>
    </row>
    <row r="25" spans="1:50" s="90" customFormat="1" ht="15.5">
      <c r="A25" s="122" t="s">
        <v>80</v>
      </c>
      <c r="B25" s="123" t="s">
        <v>81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5"/>
      <c r="N25" s="126"/>
      <c r="O25" s="127"/>
      <c r="P25" s="128">
        <v>9.2038303201881083E-2</v>
      </c>
      <c r="Q25" s="129"/>
      <c r="R25" s="538">
        <f>P25*$E$21</f>
        <v>1005718.1855984989</v>
      </c>
      <c r="S25" s="538"/>
      <c r="T25" s="538"/>
      <c r="U25" s="538"/>
      <c r="V25" s="538"/>
      <c r="W25" s="128">
        <v>0.376</v>
      </c>
      <c r="X25" s="538">
        <f>W25*$E$21</f>
        <v>4108615.92</v>
      </c>
      <c r="Y25" s="538"/>
      <c r="Z25" s="538"/>
      <c r="AA25" s="538"/>
      <c r="AB25" s="538"/>
      <c r="AC25" s="548">
        <f>'DPA (ASB)'!J66</f>
        <v>2849000</v>
      </c>
      <c r="AD25" s="545"/>
      <c r="AE25" s="545"/>
      <c r="AF25" s="545"/>
      <c r="AG25" s="545"/>
      <c r="AH25" s="545"/>
      <c r="AI25" s="89"/>
      <c r="AJ25" s="89"/>
    </row>
    <row r="26" spans="1:50" s="90" customFormat="1" ht="15.5">
      <c r="A26" s="122" t="s">
        <v>12</v>
      </c>
      <c r="B26" s="123" t="s">
        <v>82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5"/>
      <c r="N26" s="126"/>
      <c r="O26" s="127"/>
      <c r="P26" s="128">
        <v>1.5987198749675365E-2</v>
      </c>
      <c r="Q26" s="129"/>
      <c r="R26" s="538">
        <f>P26*$E$21</f>
        <v>174694.83856149015</v>
      </c>
      <c r="S26" s="538"/>
      <c r="T26" s="538"/>
      <c r="U26" s="538"/>
      <c r="V26" s="538"/>
      <c r="W26" s="128">
        <v>7.4385026685628325E-2</v>
      </c>
      <c r="X26" s="538">
        <f>W26*$E$21</f>
        <v>812817.83204839728</v>
      </c>
      <c r="Y26" s="538"/>
      <c r="Z26" s="538"/>
      <c r="AA26" s="538"/>
      <c r="AB26" s="538"/>
      <c r="AC26" s="545"/>
      <c r="AD26" s="545"/>
      <c r="AE26" s="545"/>
      <c r="AF26" s="545"/>
      <c r="AG26" s="545"/>
      <c r="AH26" s="545"/>
      <c r="AI26" s="89"/>
      <c r="AJ26" s="89"/>
    </row>
    <row r="27" spans="1:50" s="90" customFormat="1" ht="15.5">
      <c r="A27" s="122" t="s">
        <v>83</v>
      </c>
      <c r="B27" s="123" t="s">
        <v>84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5"/>
      <c r="N27" s="126"/>
      <c r="O27" s="127"/>
      <c r="P27" s="128">
        <v>0.10344112190041209</v>
      </c>
      <c r="Q27" s="129"/>
      <c r="R27" s="538">
        <f>P27*$E$21</f>
        <v>1130318.7239965259</v>
      </c>
      <c r="S27" s="538"/>
      <c r="T27" s="538"/>
      <c r="U27" s="538"/>
      <c r="V27" s="538"/>
      <c r="W27" s="128">
        <v>0.42944917937212229</v>
      </c>
      <c r="X27" s="538">
        <f>W27*$E$21</f>
        <v>4692664.1893596733</v>
      </c>
      <c r="Y27" s="538"/>
      <c r="Z27" s="538"/>
      <c r="AA27" s="538"/>
      <c r="AB27" s="538"/>
      <c r="AC27" s="548" t="e">
        <f>'DPA (ASB)'!#REF!</f>
        <v>#REF!</v>
      </c>
      <c r="AD27" s="545"/>
      <c r="AE27" s="545"/>
      <c r="AF27" s="545"/>
      <c r="AG27" s="545"/>
      <c r="AH27" s="545"/>
      <c r="AI27" s="89"/>
      <c r="AJ27" s="89"/>
    </row>
    <row r="28" spans="1:50" s="90" customFormat="1" ht="15.5">
      <c r="A28" s="122" t="s">
        <v>85</v>
      </c>
      <c r="B28" s="123" t="s">
        <v>86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5"/>
      <c r="N28" s="126"/>
      <c r="O28" s="127"/>
      <c r="P28" s="128">
        <v>0.46713635514626439</v>
      </c>
      <c r="Q28" s="129"/>
      <c r="R28" s="538">
        <f>P28*$E$21</f>
        <v>5104478.3658636063</v>
      </c>
      <c r="S28" s="538"/>
      <c r="T28" s="538"/>
      <c r="U28" s="538"/>
      <c r="V28" s="538"/>
      <c r="W28" s="128">
        <v>0.80838323353293418</v>
      </c>
      <c r="X28" s="538">
        <f>W28*$E$21</f>
        <v>8833341.0179640725</v>
      </c>
      <c r="Y28" s="538"/>
      <c r="Z28" s="538"/>
      <c r="AA28" s="538"/>
      <c r="AB28" s="538"/>
      <c r="AC28" s="545"/>
      <c r="AD28" s="545"/>
      <c r="AE28" s="545"/>
      <c r="AF28" s="545"/>
      <c r="AG28" s="545"/>
      <c r="AH28" s="545"/>
      <c r="AI28" s="89"/>
      <c r="AJ28" s="89"/>
    </row>
    <row r="29" spans="1:50" s="112" customFormat="1" ht="16" thickBot="1">
      <c r="A29" s="542" t="s">
        <v>87</v>
      </c>
      <c r="B29" s="542"/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104"/>
      <c r="O29" s="105"/>
      <c r="P29" s="106">
        <f>SUM(P24:P28)</f>
        <v>1</v>
      </c>
      <c r="Q29" s="107"/>
      <c r="R29" s="543">
        <f>SUM(R24:V28)</f>
        <v>10927170</v>
      </c>
      <c r="S29" s="543"/>
      <c r="T29" s="543"/>
      <c r="U29" s="543"/>
      <c r="V29" s="543"/>
      <c r="W29" s="108"/>
      <c r="X29" s="544"/>
      <c r="Y29" s="544"/>
      <c r="Z29" s="544"/>
      <c r="AA29" s="544"/>
      <c r="AB29" s="544"/>
      <c r="AC29" s="536"/>
      <c r="AD29" s="536"/>
      <c r="AE29" s="536"/>
      <c r="AF29" s="536"/>
      <c r="AG29" s="536"/>
      <c r="AH29" s="536"/>
      <c r="AI29" s="109"/>
      <c r="AJ29" s="110"/>
      <c r="AK29" s="111"/>
    </row>
    <row r="30" spans="1:50" ht="15.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113"/>
      <c r="L30" s="86"/>
      <c r="M30" s="86"/>
      <c r="W30" s="114"/>
      <c r="X30" s="115"/>
      <c r="Y30" s="115"/>
      <c r="Z30" s="115"/>
      <c r="AA30" s="79"/>
      <c r="AB30" s="79"/>
      <c r="AC30" s="80"/>
      <c r="AD30" s="80"/>
      <c r="AE30" s="80"/>
      <c r="AF30" s="116"/>
      <c r="AG30" s="116"/>
      <c r="AH30" s="116"/>
      <c r="AI30" s="116"/>
      <c r="AJ30" s="116"/>
      <c r="AK30" s="115"/>
      <c r="AQ30" s="537"/>
      <c r="AR30" s="537"/>
      <c r="AS30" s="537"/>
      <c r="AT30" s="537"/>
      <c r="AU30" s="537"/>
      <c r="AV30" s="537"/>
      <c r="AX30" s="117"/>
    </row>
    <row r="35" spans="12:54" s="119" customFormat="1" ht="17.25" customHeight="1"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118"/>
      <c r="AD35" s="118"/>
      <c r="AE35" s="118"/>
      <c r="AF35" s="118"/>
      <c r="AG35" s="118"/>
      <c r="AH35" s="11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</row>
  </sheetData>
  <mergeCells count="35">
    <mergeCell ref="E17:J17"/>
    <mergeCell ref="A14:AH14"/>
    <mergeCell ref="E15:J15"/>
    <mergeCell ref="M15:P15"/>
    <mergeCell ref="E16:J16"/>
    <mergeCell ref="M16:P16"/>
    <mergeCell ref="R16:S16"/>
    <mergeCell ref="B23:M23"/>
    <mergeCell ref="N23:V23"/>
    <mergeCell ref="AC26:AH26"/>
    <mergeCell ref="AC27:AH27"/>
    <mergeCell ref="AC28:AH28"/>
    <mergeCell ref="AQ30:AV30"/>
    <mergeCell ref="R26:V26"/>
    <mergeCell ref="X26:AB26"/>
    <mergeCell ref="R27:V27"/>
    <mergeCell ref="X27:AB27"/>
    <mergeCell ref="R28:V28"/>
    <mergeCell ref="X28:AB28"/>
    <mergeCell ref="A1:AH2"/>
    <mergeCell ref="A29:M29"/>
    <mergeCell ref="R29:V29"/>
    <mergeCell ref="X29:AB29"/>
    <mergeCell ref="AC29:AH29"/>
    <mergeCell ref="W23:AB23"/>
    <mergeCell ref="AC23:AH23"/>
    <mergeCell ref="R24:V24"/>
    <mergeCell ref="X24:AB24"/>
    <mergeCell ref="R25:V25"/>
    <mergeCell ref="X25:AB25"/>
    <mergeCell ref="AC24:AH24"/>
    <mergeCell ref="AC25:AH25"/>
    <mergeCell ref="M17:R17"/>
    <mergeCell ref="E18:J18"/>
    <mergeCell ref="E21:J21"/>
  </mergeCells>
  <pageMargins left="0.7" right="0.7" top="0.75" bottom="0.75" header="0.3" footer="0.3"/>
  <pageSetup paperSize="9" scale="8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DPA (ASB)</vt:lpstr>
      <vt:lpstr>Aliran KAs</vt:lpstr>
      <vt:lpstr>ASB 4</vt:lpstr>
      <vt:lpstr>ASB 5</vt:lpstr>
      <vt:lpstr>'Aliran KAs'!Print_Area</vt:lpstr>
      <vt:lpstr>'ASB 5'!Print_Area</vt:lpstr>
      <vt:lpstr>'DPA (ASB)'!Print_Area</vt:lpstr>
      <vt:lpstr>'Aliran KAs'!Print_Titles</vt:lpstr>
      <vt:lpstr>'DPA (ASB)'!Print_Titles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MyBook PRO K5</cp:lastModifiedBy>
  <cp:lastPrinted>2025-03-05T07:29:40Z</cp:lastPrinted>
  <dcterms:created xsi:type="dcterms:W3CDTF">2020-04-01T03:36:36Z</dcterms:created>
  <dcterms:modified xsi:type="dcterms:W3CDTF">2025-03-05T07:41:17Z</dcterms:modified>
</cp:coreProperties>
</file>